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S.0054\"/>
    </mc:Choice>
  </mc:AlternateContent>
  <bookViews>
    <workbookView xWindow="1605" yWindow="585" windowWidth="27555" windowHeight="13365" tabRatio="817"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42" i="16" l="1"/>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C23" i="6"/>
  <c r="H30" i="16" l="1"/>
  <c r="H32" i="16"/>
  <c r="G37" i="16" s="1"/>
  <c r="H37" i="16" s="1"/>
  <c r="G35" i="16" s="1"/>
  <c r="H35" i="16" s="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<sst xmlns="http://schemas.openxmlformats.org/spreadsheetml/2006/main" count="1524" uniqueCount="698">
  <si>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</si>
  <si>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</si>
  <si>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</si>
  <si>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</si>
  <si>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</si>
  <si>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</si>
  <si>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</si>
  <si>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</si>
  <si>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</si>
  <si>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</si>
  <si>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</si>
  <si>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</si>
  <si>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</si>
  <si>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</si>
  <si>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</si>
  <si>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</si>
  <si>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</si>
  <si>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</si>
  <si>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</si>
  <si>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</si>
  <si>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</si>
  <si>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</si>
  <si>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</si>
  <si>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</si>
  <si>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</si>
  <si>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</si>
  <si>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</si>
  <si>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</si>
  <si>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</si>
  <si>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</si>
  <si>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</si>
  <si>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</si>
  <si>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</si>
  <si>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</si>
  <si>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</si>
  <si>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</si>
  <si>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</si>
  <si>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</si>
  <si>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</si>
  <si>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</si>
  <si>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</si>
  <si>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</si>
  <si>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</si>
  <si>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</si>
  <si>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</si>
  <si>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</si>
  <si>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</si>
  <si>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</si>
  <si>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</si>
  <si>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</si>
  <si>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</si>
  <si>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</si>
  <si>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</si>
  <si>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</si>
  <si>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</si>
  <si>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</si>
  <si>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</si>
  <si>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</si>
  <si>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</si>
  <si>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</si>
  <si>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</si>
  <si>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</si>
  <si>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</si>
  <si>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</si>
  <si>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</si>
  <si>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</si>
  <si>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</si>
  <si>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</si>
  <si>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</si>
  <si>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</si>
  <si>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</si>
  <si>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</si>
  <si>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</si>
  <si>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</si>
  <si>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</si>
  <si>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</si>
  <si>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</si>
  <si>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</si>
  <si>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</si>
  <si>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</si>
  <si>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</si>
  <si>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</si>
  <si>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</si>
  <si>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</si>
  <si>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</si>
  <si>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</si>
  <si>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</si>
  <si>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</si>
  <si>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</si>
  <si>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</si>
  <si>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</si>
  <si>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</si>
  <si>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</si>
  <si>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</si>
  <si>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</si>
  <si>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</si>
  <si>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</si>
  <si>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</si>
  <si>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</si>
  <si>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</si>
  <si>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</si>
  <si>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</si>
  <si>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</si>
  <si>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</si>
  <si>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</si>
  <si>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</si>
  <si>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</si>
  <si>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</si>
  <si>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</si>
  <si>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</si>
  <si>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</si>
  <si>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</si>
  <si>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</si>
  <si>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</si>
  <si>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</si>
  <si>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</si>
  <si>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</si>
  <si>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</si>
  <si>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</si>
  <si>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</si>
  <si>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</si>
  <si>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</si>
  <si>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</si>
  <si>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</si>
  <si>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</si>
  <si>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</si>
  <si>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</si>
  <si>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</si>
  <si>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</si>
  <si>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</si>
  <si>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</si>
  <si>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</si>
  <si>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</si>
  <si>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</si>
  <si>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</si>
  <si>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</si>
  <si>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</si>
  <si>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</si>
  <si>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</si>
  <si>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</si>
  <si>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</si>
  <si>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</si>
  <si>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</si>
  <si>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</si>
  <si>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</si>
  <si>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</si>
  <si>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</si>
  <si>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</si>
  <si>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</si>
  <si>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</si>
  <si>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</si>
  <si>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</si>
  <si>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</si>
  <si>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</si>
  <si>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</si>
  <si>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</si>
  <si>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</si>
  <si>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</si>
  <si>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</si>
  <si>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</si>
  <si>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</si>
  <si>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</si>
  <si>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</si>
  <si>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</si>
  <si>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</si>
  <si>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</si>
  <si>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</si>
  <si>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</si>
  <si>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</si>
  <si>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</si>
  <si>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</si>
  <si>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</si>
  <si>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</si>
  <si>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</si>
  <si>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</si>
  <si>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</si>
  <si>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</si>
  <si>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</si>
  <si>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</si>
  <si>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</si>
  <si>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</si>
  <si>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</si>
  <si>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</si>
  <si>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</si>
  <si>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</si>
  <si>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</si>
  <si>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</si>
  <si>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</si>
  <si>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</si>
  <si>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</si>
  <si>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</si>
  <si>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</si>
  <si>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</si>
  <si>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</si>
  <si>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</si>
  <si>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</si>
  <si>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</si>
  <si>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</si>
  <si>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</si>
  <si>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</si>
  <si>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</si>
  <si>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</si>
  <si>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</si>
  <si>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</si>
  <si>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</si>
  <si>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</si>
  <si>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</si>
  <si>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</si>
  <si>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</si>
  <si>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</si>
  <si>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</si>
  <si>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</si>
  <si>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</si>
  <si>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</si>
  <si>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</si>
  <si>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</si>
  <si>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</si>
  <si>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</si>
  <si>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</si>
  <si>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</si>
  <si>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</si>
  <si>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</si>
  <si>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</si>
  <si>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</si>
  <si>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</si>
  <si>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</si>
  <si>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</si>
  <si>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</si>
  <si>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</si>
  <si>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</si>
  <si>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</si>
  <si>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</si>
  <si>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</si>
  <si>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</si>
  <si>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</si>
  <si>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</si>
  <si>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</si>
  <si>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</si>
  <si>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</si>
  <si>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</si>
  <si>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</si>
  <si>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</si>
  <si>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</si>
  <si>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</si>
  <si>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</si>
  <si>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</si>
  <si>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</si>
  <si>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</si>
  <si>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</si>
  <si>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</si>
  <si>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</si>
  <si>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</si>
  <si>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</si>
  <si>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</si>
  <si>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</si>
  <si>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</si>
  <si>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</si>
  <si>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</si>
  <si>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</si>
  <si>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</si>
  <si>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</si>
  <si>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</si>
  <si>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</si>
  <si>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</si>
  <si>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</si>
  <si>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</si>
  <si>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</si>
  <si>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</si>
  <si>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</si>
  <si>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</si>
  <si>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</si>
  <si>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</si>
  <si>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</si>
  <si>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</si>
  <si>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</si>
  <si>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</si>
  <si>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</si>
  <si>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</si>
  <si>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</si>
  <si>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</si>
  <si>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</si>
  <si>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</si>
  <si>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</si>
  <si>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</si>
  <si>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</si>
  <si>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</si>
  <si>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</si>
  <si>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</si>
  <si>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</si>
  <si>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</si>
  <si>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</si>
  <si>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</si>
  <si>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</si>
  <si>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</si>
  <si>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</si>
  <si>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</si>
  <si>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</si>
  <si>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</si>
  <si>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</si>
  <si>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</si>
  <si>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</si>
  <si>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</si>
  <si>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</si>
  <si>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</si>
  <si>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</si>
  <si>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</si>
  <si>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</si>
  <si>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</si>
  <si>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</si>
  <si>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</si>
  <si>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</si>
  <si>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</si>
  <si>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</si>
  <si>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</si>
  <si>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</si>
  <si>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</si>
  <si>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</si>
  <si>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</si>
  <si>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</si>
  <si>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</si>
  <si>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</si>
  <si>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</si>
  <si>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</si>
  <si>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</si>
  <si>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</si>
  <si>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</si>
  <si>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</si>
  <si>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</si>
  <si>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</si>
  <si>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</si>
  <si>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</si>
  <si>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</si>
  <si>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</si>
  <si>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</si>
  <si>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</si>
  <si>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</si>
  <si>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</si>
  <si>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</si>
  <si>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</si>
  <si>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</si>
  <si>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</si>
  <si>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</si>
  <si>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</si>
  <si>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</si>
  <si>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</si>
  <si>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</si>
  <si>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</si>
  <si>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</si>
  <si>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</si>
  <si>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</si>
  <si>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</si>
  <si>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</si>
  <si>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</si>
  <si>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</si>
  <si>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</si>
  <si>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</si>
  <si>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</si>
  <si>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</si>
  <si>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</si>
  <si>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</si>
  <si>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</si>
  <si>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</si>
  <si>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</si>
  <si>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</si>
  <si>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</si>
  <si>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</si>
  <si>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</si>
  <si>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</si>
  <si>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</si>
  <si>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</si>
  <si>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</si>
  <si>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</si>
  <si>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</si>
  <si>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</si>
  <si>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</si>
  <si>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</si>
  <si>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</si>
  <si>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</si>
  <si>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</si>
  <si>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</si>
  <si>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</si>
  <si>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</si>
  <si>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</si>
  <si>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</si>
  <si>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</si>
  <si>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</si>
  <si>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</si>
  <si>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</si>
  <si>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</si>
  <si>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</si>
  <si>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</si>
  <si>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</si>
  <si>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</si>
  <si>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</si>
  <si>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</si>
  <si>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</si>
  <si>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</si>
  <si>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</si>
  <si>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</si>
  <si>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</si>
  <si>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</si>
  <si>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</si>
  <si>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</si>
  <si>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</si>
  <si>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</si>
  <si>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</si>
  <si>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</si>
  <si>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</si>
  <si>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</si>
  <si>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</si>
  <si>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</si>
  <si>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</si>
  <si>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</si>
  <si>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</si>
  <si>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</si>
  <si>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</si>
  <si>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</si>
  <si>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</si>
  <si>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</si>
  <si>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</si>
  <si>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</si>
  <si>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</si>
  <si>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</si>
  <si>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</si>
  <si>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</si>
  <si>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</si>
  <si>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</si>
  <si>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</si>
  <si>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</si>
  <si>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</si>
  <si>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</si>
  <si>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</si>
  <si>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</si>
  <si>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</si>
  <si>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</si>
  <si>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</si>
  <si>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</si>
  <si>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</si>
  <si>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</si>
  <si>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</si>
  <si>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</si>
  <si>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</si>
  <si>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</si>
  <si>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</si>
  <si>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</si>
  <si>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</si>
  <si>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</si>
  <si>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</si>
  <si>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</si>
  <si>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</si>
  <si>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</si>
  <si>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</si>
  <si>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</si>
  <si>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</si>
  <si>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</si>
  <si>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</si>
  <si>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</si>
  <si>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</si>
  <si>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</si>
  <si>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</si>
  <si>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</si>
  <si>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</si>
  <si>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</si>
  <si>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</si>
  <si>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</si>
  <si>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</si>
  <si>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</si>
  <si>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</si>
  <si>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</si>
  <si>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</si>
  <si>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</si>
  <si>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</si>
  <si>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</si>
  <si>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</si>
  <si>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</si>
  <si>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</si>
  <si>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</si>
  <si>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</si>
  <si>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</si>
  <si>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</si>
  <si>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</si>
  <si>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</si>
  <si>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</si>
  <si>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</si>
  <si>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</si>
  <si>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</si>
  <si>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</si>
  <si>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</si>
  <si>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</si>
  <si>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</si>
  <si>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</si>
  <si>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</si>
  <si>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</si>
  <si>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</si>
  <si>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</si>
  <si>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</si>
  <si>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</si>
  <si>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</si>
  <si>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</si>
  <si>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</si>
  <si>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</si>
  <si>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</si>
  <si>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</si>
  <si>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</si>
  <si>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</si>
  <si>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</si>
  <si>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</si>
  <si>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</si>
  <si>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</si>
  <si>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</si>
  <si>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</si>
  <si>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</si>
  <si>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</si>
  <si>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</si>
  <si>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</si>
  <si>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</si>
  <si>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</si>
  <si>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</si>
  <si>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</si>
  <si>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</si>
  <si>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</si>
  <si>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</si>
  <si>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</si>
  <si>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</si>
  <si>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</si>
  <si>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</si>
  <si>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</si>
  <si>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</si>
  <si>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</si>
  <si>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</si>
  <si>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</si>
  <si>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</si>
  <si>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</si>
  <si>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</si>
  <si>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</si>
  <si>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</si>
  <si>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</si>
  <si>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</si>
  <si>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</si>
  <si>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</si>
  <si>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</si>
  <si>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</si>
  <si>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</si>
  <si>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</si>
  <si>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</si>
  <si>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</si>
  <si>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</si>
  <si>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</si>
  <si>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</si>
  <si>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</si>
  <si>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</si>
  <si>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</si>
  <si>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</si>
  <si>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</si>
  <si>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</si>
  <si>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</si>
  <si>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</si>
  <si>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</si>
  <si>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</si>
  <si>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</si>
  <si>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</si>
  <si>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</si>
  <si>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</si>
  <si>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</si>
  <si>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</si>
  <si>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</si>
  <si>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</si>
  <si>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</si>
  <si>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</si>
  <si>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</si>
  <si>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</si>
  <si>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</si>
  <si>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</si>
  <si>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</si>
  <si>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</si>
  <si>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</si>
  <si>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</si>
  <si>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</si>
  <si>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</si>
  <si>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</si>
  <si>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</si>
  <si>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</si>
  <si>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</si>
  <si>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</si>
  <si>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</si>
  <si>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</si>
  <si>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</si>
  <si>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</si>
  <si>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</si>
  <si>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</si>
  <si>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</si>
  <si>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</si>
  <si>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</si>
  <si>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</si>
  <si>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M_TP3400.PS.0054</t>
  </si>
  <si>
    <t>Реконструкция ТП-10/0.4 кВ Ялуторовского РЭС Южного ТПО 1 этап (реконструкия ТП 10/0.4 кВ - 30шт.)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</si>
  <si>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</si>
  <si>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</si>
  <si>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</si>
  <si>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Ялуторовский район</t>
  </si>
  <si>
    <t>не требуется</t>
  </si>
  <si>
    <t>не относится</t>
  </si>
  <si>
    <t>нет</t>
  </si>
  <si>
    <t>30 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</si>
  <si>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</si>
  <si>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Этапы не предусмотрены</t>
  </si>
  <si>
    <t>П</t>
  </si>
  <si>
    <t>ТП 10/0.4 кВ - 30 шт.</t>
  </si>
  <si>
    <t>Реконструкция</t>
  </si>
  <si>
    <t xml:space="preserve">оценка плановой стоимости </t>
  </si>
  <si>
    <t xml:space="preserve"> </t>
  </si>
  <si>
    <t xml:space="preserve">АО "Россети Тюмень" </t>
  </si>
  <si>
    <t>Не подошел срок реализации</t>
  </si>
  <si>
    <t>Проблемные вопросы отсутствуют, реализация проекта в установленные сроки</t>
  </si>
  <si>
    <t>МТП 10/0,4 кВ №103 н.п. Яр</t>
  </si>
  <si>
    <t>ТМ</t>
  </si>
  <si>
    <t>ТМГ</t>
  </si>
  <si>
    <t>1966</t>
  </si>
  <si>
    <t>Акт ТО ТП-103 от 28.05.2020г.</t>
  </si>
  <si>
    <t>продлено на 5 лет</t>
  </si>
  <si>
    <t>МТП 10/0,4 кВ №104 н.п. Яр</t>
  </si>
  <si>
    <t>Акт ТО ТП-104 от 28.05.2020г.</t>
  </si>
  <si>
    <t>МТП 10/0,4 кВ №108 н.п. Анисимовка</t>
  </si>
  <si>
    <t>1956</t>
  </si>
  <si>
    <t>МТП 10/0,4 кВ №116 н.п. Старый Кавдык</t>
  </si>
  <si>
    <t>1970</t>
  </si>
  <si>
    <t>Акт ТО ТП-116 от 29.06.2018г.</t>
  </si>
  <si>
    <t>МТП 10/0,4 кВ №117 н.п. Старый Кавдык</t>
  </si>
  <si>
    <t>1968</t>
  </si>
  <si>
    <t>Акт ТО ТП-117 от 29.06.2018г.</t>
  </si>
  <si>
    <t>МТП 10/0,4 кВ №120 н.п. Старый Кавдык</t>
  </si>
  <si>
    <t>Акт ТО ТП-120 от 29.06.2018г.</t>
  </si>
  <si>
    <t>МТП 10/0,4 кВ №121 н.п. Старый Кавдык</t>
  </si>
  <si>
    <t>Акт ТО ТП-121 от 29.06.2018г.</t>
  </si>
  <si>
    <t>КТП 10/0,4 кВ №129 н.п. Старый Кавдык</t>
  </si>
  <si>
    <t>1985</t>
  </si>
  <si>
    <t>Акт ТО ТП-129 от 29.06.2018</t>
  </si>
  <si>
    <t>МТП 10/0,4 кВ №144 н.п. Аслана</t>
  </si>
  <si>
    <t>Акт ТО ТП-144 от 29.08.2019г.</t>
  </si>
  <si>
    <t>МТП 10/0,4 кВ №145 н.п. Аслана</t>
  </si>
  <si>
    <t>Акт ТО ТП-145 от 29.08.2019г.</t>
  </si>
  <si>
    <t>МТП 10/0,4 кВ №149 н.п. Аслана</t>
  </si>
  <si>
    <t>Акт ТО ТП-149 от 29.08.2019г.</t>
  </si>
  <si>
    <t>МТП 10/0,4 кВ №150 н.п. Аслана</t>
  </si>
  <si>
    <t>1972</t>
  </si>
  <si>
    <t>Акт ТО ТП-150 от 29.08.2019г.</t>
  </si>
  <si>
    <t>МТП 10/0,4 кВ №151 н.п. Аслана</t>
  </si>
  <si>
    <t>1979</t>
  </si>
  <si>
    <t>Акт ТО ТП-151 от 29.08.2019г.</t>
  </si>
  <si>
    <t>КТП 10/0,4 кВ №154 н.п. Аслана</t>
  </si>
  <si>
    <t>1982</t>
  </si>
  <si>
    <t>Акт ТО ТП-154 от 29.08.2019г.</t>
  </si>
  <si>
    <t>МТП 10/0,4 кВ №170 н.п. Авазбакеево</t>
  </si>
  <si>
    <t>Акт ТО ТП-170 от 21.04.2017г.</t>
  </si>
  <si>
    <t>МТП 10/0,4 кВ №172 н.п. Озерная</t>
  </si>
  <si>
    <t>Акт ТО ТП-172 от 29.08.2019г.</t>
  </si>
  <si>
    <t>МТП 10/0,4 кВ №184 н.п. Кулики</t>
  </si>
  <si>
    <t>Акт ТО ТП-184 от 29.08.2019г.</t>
  </si>
  <si>
    <t>МТП 10/0,4 кВ №189 н.п. Ревда</t>
  </si>
  <si>
    <t>1975</t>
  </si>
  <si>
    <t>МТП 10/0,4 кВ №198 н.п. Петелино</t>
  </si>
  <si>
    <t>1965</t>
  </si>
  <si>
    <t>Акт ТО ТП-198 от 29.08.2019г.</t>
  </si>
  <si>
    <t>МТП 10/0,4 кВ №200 н.п. Петелино</t>
  </si>
  <si>
    <t>Акт ТО ТП-200 от 29.08.2019г.</t>
  </si>
  <si>
    <t>МТП 10/0,4 кВ №204 н.п. Петелино</t>
  </si>
  <si>
    <t>Акт ТО ТП-204 от 26.06.2019г.</t>
  </si>
  <si>
    <t>МТП 10/0,4 кВ №209 н.п. Петелино</t>
  </si>
  <si>
    <t>Акт ТО ТП-209 от 29.08.2019г.</t>
  </si>
  <si>
    <t>МТП 10/0,4 кВ №21 н.п. Зиново</t>
  </si>
  <si>
    <t>1959</t>
  </si>
  <si>
    <t>Акт ТО ТП-21 от 30.03.2020г.</t>
  </si>
  <si>
    <t>МТП 10/0,4 кВ №210 н.п. Петелино</t>
  </si>
  <si>
    <t>Акт ТО ТП-210 от 29.08.2019г.</t>
  </si>
  <si>
    <t>МТП 10/0,4 кВ №211 н.п. Петелино</t>
  </si>
  <si>
    <t>Акт ТО ТП-211 от 29.08.2019г.</t>
  </si>
  <si>
    <t>МТП 10/0,4 кВ №223 н.п. Петелино</t>
  </si>
  <si>
    <t>1969</t>
  </si>
  <si>
    <t>Акт ТО ТП-223 от 29.08.2019г.</t>
  </si>
  <si>
    <t>МТП 10/0,4 кВ №237 н.п. Хохлово</t>
  </si>
  <si>
    <t>1962</t>
  </si>
  <si>
    <t>Акт ТО ТП-237 от 29.08.2019г.</t>
  </si>
  <si>
    <t>МТП 10/0,4 кВ №246 н.п. Хохлово</t>
  </si>
  <si>
    <t>1971</t>
  </si>
  <si>
    <t>Акт ТО ТП-246 от 29.06.2018г.</t>
  </si>
  <si>
    <t>МТП 10/0,4 кВ №258 н.п. Новоатьялово</t>
  </si>
  <si>
    <t>1967</t>
  </si>
  <si>
    <t>Акт ТО ТП-258 от 22.05.2017г.</t>
  </si>
  <si>
    <t>МТП 10/0,4 кВ №259 н.п. Новоатьялово</t>
  </si>
  <si>
    <t>Акт ТО ТП-259 от 22.05.2017г.</t>
  </si>
  <si>
    <t>Акт ТО ТП-189 от 11.04.2021г.</t>
  </si>
  <si>
    <t>Акт ТО ТП-108 от 23.01.2020г.</t>
  </si>
  <si>
    <t>0,96708 млн.руб./шт.</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</si>
  <si>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</si>
  <si>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нд</t>
  </si>
  <si>
    <t>Тюменская область</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</si>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</sst>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0" borderId="1" xfId="69"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0"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169" fontId="36" fillId="0" borderId="50" xfId="0" applyNumberFormat="1" applyFont="1" applyBorder="1" applyAlignment="1">
      <alignment horizontal="left" vertical="center"/>
    </xf>
    <xf numFmtId="169" fontId="39" fillId="26" borderId="50" xfId="0" applyNumberFormat="1" applyFont="1" applyFill="1" applyBorder="1" applyAlignment="1">
      <alignment horizontal="left" vertical="center"/>
    </xf>
    <xf numFmtId="0" fontId="36" fillId="0" borderId="50" xfId="0" applyFont="1" applyBorder="1"/>
    <xf numFmtId="169" fontId="39" fillId="27" borderId="51" xfId="0" applyNumberFormat="1" applyFont="1" applyFill="1" applyBorder="1" applyAlignment="1">
      <alignment horizontal="left" vertical="center"/>
    </xf>
    <xf numFmtId="169" fontId="36" fillId="28"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0" fontId="39" fillId="27" borderId="24" xfId="0" applyFont="1" applyFill="1" applyBorder="1" applyAlignment="1">
      <alignment horizontal="left" vertical="center"/>
    </xf>
    <xf numFmtId="169" fontId="39" fillId="27" borderId="24" xfId="0" applyNumberFormat="1" applyFont="1" applyFill="1" applyBorder="1" applyAlignment="1">
      <alignment horizontal="left" vertical="center"/>
    </xf>
    <xf numFmtId="0" fontId="46" fillId="0" borderId="1" xfId="62" applyFont="1" applyBorder="1" applyAlignment="1">
      <alignment horizontal="center" vertical="center"/>
    </xf>
    <xf numFmtId="49" fontId="68" fillId="0" borderId="1" xfId="0" applyNumberFormat="1" applyFont="1" applyBorder="1" applyAlignment="1">
      <alignment horizontal="center" vertical="center" wrapText="1"/>
    </xf>
    <xf numFmtId="0" fontId="46" fillId="0" borderId="1" xfId="62" applyFont="1" applyFill="1" applyBorder="1" applyAlignment="1">
      <alignment horizontal="center" vertical="center" wrapText="1"/>
    </xf>
    <xf numFmtId="49" fontId="68" fillId="0" borderId="1" xfId="0" applyNumberFormat="1" applyFont="1" applyFill="1" applyBorder="1" applyAlignment="1">
      <alignment horizontal="center" vertical="center"/>
    </xf>
    <xf numFmtId="0" fontId="68"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68" fillId="0" borderId="1" xfId="0"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0" fontId="46" fillId="25" borderId="0" xfId="62" applyFont="1" applyFill="1" applyAlignment="1">
      <alignment horizontal="left"/>
    </xf>
    <xf numFmtId="0" fontId="47"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Font="1" applyFill="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0"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25"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0" fontId="11" fillId="0" borderId="1" xfId="67" applyNumberFormat="1" applyFont="1" applyFill="1" applyBorder="1" applyAlignment="1">
      <alignment horizontal="right" wrapText="1"/>
    </xf>
    <xf numFmtId="4" fontId="11" fillId="0" borderId="0" xfId="2" applyNumberFormat="1" applyFont="1"/>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8" t="s">
        <v>553</v>
      </c>
      <c r="B5" s="258"/>
      <c r="C5" s="258"/>
      <c r="D5" s="192"/>
      <c r="E5" s="192"/>
      <c r="F5" s="192"/>
      <c r="G5" s="192"/>
      <c r="H5" s="192"/>
      <c r="I5" s="192"/>
      <c r="J5" s="192"/>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554</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594</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63" t="s">
        <v>595</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535</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596</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64</v>
      </c>
      <c r="B23" s="39" t="s">
        <v>65</v>
      </c>
      <c r="C23" s="40"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482</v>
      </c>
      <c r="C25" s="210"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11" t="s">
        <v>695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11"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483</v>
      </c>
      <c r="C28" s="211"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484</v>
      </c>
      <c r="C29" s="211"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485</v>
      </c>
      <c r="C30" s="211"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11"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11"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11"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11"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11"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11"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1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11"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12" t="s">
        <v>603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2" t="s">
        <v>602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2" t="s">
        <v>602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2"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2" t="s">
        <v>603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2" t="s">
        <v>602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2" t="s">
        <v>602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13">
        <v>30.324959999999997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14">
        <v>25.270800000000001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70" t="str">
        <f>'1. паспорт местоположение'!A12:C12</f>
        <v>M_TP3400.PS.0054</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0" t="str">
        <f>'1. паспорт местоположение'!A15:C15</f>
        <v>Реконструкция ТП-10/0.4 кВ Ялуторовского РЭС Южного ТПО 1 этап (реконструкия ТП 10/0.4 кВ - 30шт.)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0" t="s">
        <v>509</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5" t="s">
        <v>6</v>
      </c>
      <c r="B19" s="265" t="s">
        <v>109</v>
      </c>
      <c r="C19" s="267"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9" t="s">
        <v>501</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5" t="s">
        <v>397</v>
      </c>
      <c r="R20" s="46" t="s">
        <v>398</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topLeftCell="F3" zoomScale="85" zoomScaleNormal="60" zoomScaleSheetLayoutView="85"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70" t="str">
        <f>'1. паспорт местоположение'!A12:C12</f>
        <v>M_TP3400.PS.0054</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70" t="str">
        <f>'1. паспорт местоположение'!A15:C15</f>
        <v>Реконструкция ТП-10/0.4 кВ Ялуторовского РЭС Южного ТПО 1 этап (реконструкия ТП 10/0.4 кВ - 30шт.)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1" t="s">
        <v>514</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230</v>
      </c>
      <c r="C21" s="276"/>
      <c r="D21" s="279" t="s">
        <v>131</v>
      </c>
      <c r="E21" s="275" t="s">
        <v>543</v>
      </c>
      <c r="F21" s="276"/>
      <c r="G21" s="275" t="s">
        <v>280</v>
      </c>
      <c r="H21" s="276"/>
      <c r="I21" s="275" t="s">
        <v>130</v>
      </c>
      <c r="J21" s="276"/>
      <c r="K21" s="279" t="s">
        <v>129</v>
      </c>
      <c r="L21" s="275" t="s">
        <v>128</v>
      </c>
      <c r="M21" s="276"/>
      <c r="N21" s="275" t="s">
        <v>539</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97" t="s">
        <v>124</v>
      </c>
      <c r="R22" s="97" t="s">
        <v>513</v>
      </c>
      <c r="S22" s="97" t="s">
        <v>123</v>
      </c>
      <c r="T22" s="97" t="s">
        <v>122</v>
      </c>
    </row>
    <row r="23" spans="1:113" ht="51.75" customHeight="1" x14ac:dyDescent="0.25">
      <c r="A23" s="284"/>
      <c r="B23" s="190" t="s">
        <v>120</v>
      </c>
      <c r="C23" s="190" t="s">
        <v>121</v>
      </c>
      <c r="D23" s="280"/>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2" customFormat="1" ht="51" x14ac:dyDescent="0.25">
      <c r="A25" s="232">
        <v>1</v>
      </c>
      <c r="B25" s="233" t="s">
        <v>614</v>
      </c>
      <c r="C25" s="233" t="s">
        <v>614</v>
      </c>
      <c r="D25" s="234" t="s">
        <v>116</v>
      </c>
      <c r="E25" s="234" t="s">
        <v>615</v>
      </c>
      <c r="F25" s="234" t="s">
        <v>616</v>
      </c>
      <c r="G25" s="233" t="s">
        <v>614</v>
      </c>
      <c r="H25" s="233" t="s">
        <v>614</v>
      </c>
      <c r="I25" s="235" t="s">
        <v>617</v>
      </c>
      <c r="J25" s="236">
        <v>2027</v>
      </c>
      <c r="K25" s="237" t="s">
        <v>617</v>
      </c>
      <c r="L25" s="238">
        <v>10</v>
      </c>
      <c r="M25" s="238">
        <v>10</v>
      </c>
      <c r="N25" s="236">
        <v>250</v>
      </c>
      <c r="O25" s="236">
        <v>250</v>
      </c>
      <c r="P25" s="236">
        <v>2010</v>
      </c>
      <c r="Q25" s="239" t="s">
        <v>618</v>
      </c>
      <c r="R25" s="237" t="s">
        <v>619</v>
      </c>
      <c r="S25" s="232" t="s">
        <v>602</v>
      </c>
      <c r="T25" s="232" t="s">
        <v>602</v>
      </c>
    </row>
    <row r="26" spans="1:113" ht="51" x14ac:dyDescent="0.25">
      <c r="A26" s="232">
        <v>2</v>
      </c>
      <c r="B26" s="233" t="s">
        <v>620</v>
      </c>
      <c r="C26" s="233" t="s">
        <v>620</v>
      </c>
      <c r="D26" s="234" t="s">
        <v>116</v>
      </c>
      <c r="E26" s="234" t="s">
        <v>615</v>
      </c>
      <c r="F26" s="234" t="s">
        <v>616</v>
      </c>
      <c r="G26" s="233" t="s">
        <v>620</v>
      </c>
      <c r="H26" s="233" t="s">
        <v>620</v>
      </c>
      <c r="I26" s="235" t="s">
        <v>617</v>
      </c>
      <c r="J26" s="236">
        <v>2027</v>
      </c>
      <c r="K26" s="237" t="s">
        <v>617</v>
      </c>
      <c r="L26" s="238">
        <v>10</v>
      </c>
      <c r="M26" s="238">
        <v>10</v>
      </c>
      <c r="N26" s="236">
        <v>250</v>
      </c>
      <c r="O26" s="236">
        <v>160</v>
      </c>
      <c r="P26" s="236">
        <v>2010</v>
      </c>
      <c r="Q26" s="239" t="s">
        <v>621</v>
      </c>
      <c r="R26" s="237" t="s">
        <v>619</v>
      </c>
      <c r="S26" s="232" t="s">
        <v>602</v>
      </c>
      <c r="T26" s="232" t="s">
        <v>602</v>
      </c>
    </row>
    <row r="27" spans="1:113" s="60" customFormat="1" ht="63.75" x14ac:dyDescent="0.2">
      <c r="A27" s="232">
        <v>3</v>
      </c>
      <c r="B27" s="233" t="s">
        <v>622</v>
      </c>
      <c r="C27" s="233" t="s">
        <v>622</v>
      </c>
      <c r="D27" s="234" t="s">
        <v>116</v>
      </c>
      <c r="E27" s="234" t="s">
        <v>615</v>
      </c>
      <c r="F27" s="234" t="s">
        <v>616</v>
      </c>
      <c r="G27" s="233" t="s">
        <v>622</v>
      </c>
      <c r="H27" s="233" t="s">
        <v>622</v>
      </c>
      <c r="I27" s="235" t="s">
        <v>623</v>
      </c>
      <c r="J27" s="236">
        <v>2027</v>
      </c>
      <c r="K27" s="237" t="s">
        <v>623</v>
      </c>
      <c r="L27" s="238">
        <v>10</v>
      </c>
      <c r="M27" s="238">
        <v>10</v>
      </c>
      <c r="N27" s="236">
        <v>250</v>
      </c>
      <c r="O27" s="236">
        <v>160</v>
      </c>
      <c r="P27" s="236">
        <v>2010</v>
      </c>
      <c r="Q27" s="239" t="s">
        <v>691</v>
      </c>
      <c r="R27" s="237" t="s">
        <v>619</v>
      </c>
      <c r="S27" s="232" t="s">
        <v>602</v>
      </c>
      <c r="T27" s="232" t="s">
        <v>602</v>
      </c>
    </row>
    <row r="28" spans="1:113" s="60" customFormat="1" ht="63.75" x14ac:dyDescent="0.2">
      <c r="A28" s="232">
        <v>4</v>
      </c>
      <c r="B28" s="233" t="s">
        <v>624</v>
      </c>
      <c r="C28" s="233" t="s">
        <v>624</v>
      </c>
      <c r="D28" s="234" t="s">
        <v>116</v>
      </c>
      <c r="E28" s="234" t="s">
        <v>615</v>
      </c>
      <c r="F28" s="234" t="s">
        <v>616</v>
      </c>
      <c r="G28" s="233" t="s">
        <v>624</v>
      </c>
      <c r="H28" s="233" t="s">
        <v>624</v>
      </c>
      <c r="I28" s="235" t="s">
        <v>625</v>
      </c>
      <c r="J28" s="236">
        <v>2027</v>
      </c>
      <c r="K28" s="237" t="s">
        <v>625</v>
      </c>
      <c r="L28" s="238">
        <v>10</v>
      </c>
      <c r="M28" s="238">
        <v>10</v>
      </c>
      <c r="N28" s="236">
        <v>160</v>
      </c>
      <c r="O28" s="236">
        <v>160</v>
      </c>
      <c r="P28" s="236">
        <v>2010</v>
      </c>
      <c r="Q28" s="239" t="s">
        <v>626</v>
      </c>
      <c r="R28" s="237" t="s">
        <v>619</v>
      </c>
      <c r="S28" s="232" t="s">
        <v>602</v>
      </c>
      <c r="T28" s="232" t="s">
        <v>602</v>
      </c>
    </row>
    <row r="29" spans="1:113" ht="63.75" x14ac:dyDescent="0.25">
      <c r="A29" s="232">
        <v>5</v>
      </c>
      <c r="B29" s="233" t="s">
        <v>627</v>
      </c>
      <c r="C29" s="233" t="s">
        <v>627</v>
      </c>
      <c r="D29" s="234" t="s">
        <v>116</v>
      </c>
      <c r="E29" s="234" t="s">
        <v>615</v>
      </c>
      <c r="F29" s="234" t="s">
        <v>616</v>
      </c>
      <c r="G29" s="233" t="s">
        <v>627</v>
      </c>
      <c r="H29" s="233" t="s">
        <v>627</v>
      </c>
      <c r="I29" s="235" t="s">
        <v>628</v>
      </c>
      <c r="J29" s="236">
        <v>2027</v>
      </c>
      <c r="K29" s="237" t="s">
        <v>628</v>
      </c>
      <c r="L29" s="238">
        <v>10</v>
      </c>
      <c r="M29" s="238">
        <v>10</v>
      </c>
      <c r="N29" s="236">
        <v>100</v>
      </c>
      <c r="O29" s="236">
        <v>160</v>
      </c>
      <c r="P29" s="236">
        <v>2010</v>
      </c>
      <c r="Q29" s="239" t="s">
        <v>629</v>
      </c>
      <c r="R29" s="237" t="s">
        <v>619</v>
      </c>
      <c r="S29" s="232" t="s">
        <v>602</v>
      </c>
      <c r="T29" s="232" t="s">
        <v>602</v>
      </c>
    </row>
    <row r="30" spans="1:113" ht="63.75" x14ac:dyDescent="0.25">
      <c r="A30" s="232">
        <v>6</v>
      </c>
      <c r="B30" s="233" t="s">
        <v>630</v>
      </c>
      <c r="C30" s="233" t="s">
        <v>630</v>
      </c>
      <c r="D30" s="234" t="s">
        <v>116</v>
      </c>
      <c r="E30" s="234" t="s">
        <v>615</v>
      </c>
      <c r="F30" s="234" t="s">
        <v>616</v>
      </c>
      <c r="G30" s="233" t="s">
        <v>630</v>
      </c>
      <c r="H30" s="233" t="s">
        <v>630</v>
      </c>
      <c r="I30" s="235" t="s">
        <v>625</v>
      </c>
      <c r="J30" s="236">
        <v>2027</v>
      </c>
      <c r="K30" s="237" t="s">
        <v>625</v>
      </c>
      <c r="L30" s="238">
        <v>10</v>
      </c>
      <c r="M30" s="238">
        <v>10</v>
      </c>
      <c r="N30" s="236">
        <v>160</v>
      </c>
      <c r="O30" s="236">
        <v>160</v>
      </c>
      <c r="P30" s="236">
        <v>2021</v>
      </c>
      <c r="Q30" s="239" t="s">
        <v>631</v>
      </c>
      <c r="R30" s="237" t="s">
        <v>619</v>
      </c>
      <c r="S30" s="232" t="s">
        <v>602</v>
      </c>
      <c r="T30" s="232" t="s">
        <v>602</v>
      </c>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ht="63.75" x14ac:dyDescent="0.25">
      <c r="A31" s="232">
        <v>7</v>
      </c>
      <c r="B31" s="233" t="s">
        <v>632</v>
      </c>
      <c r="C31" s="233" t="s">
        <v>632</v>
      </c>
      <c r="D31" s="234" t="s">
        <v>116</v>
      </c>
      <c r="E31" s="234" t="s">
        <v>615</v>
      </c>
      <c r="F31" s="234" t="s">
        <v>616</v>
      </c>
      <c r="G31" s="233" t="s">
        <v>632</v>
      </c>
      <c r="H31" s="233" t="s">
        <v>632</v>
      </c>
      <c r="I31" s="235" t="s">
        <v>625</v>
      </c>
      <c r="J31" s="236">
        <v>2027</v>
      </c>
      <c r="K31" s="237" t="s">
        <v>625</v>
      </c>
      <c r="L31" s="238">
        <v>10</v>
      </c>
      <c r="M31" s="238">
        <v>10</v>
      </c>
      <c r="N31" s="236">
        <v>160</v>
      </c>
      <c r="O31" s="236">
        <v>160</v>
      </c>
      <c r="P31" s="236">
        <v>2021</v>
      </c>
      <c r="Q31" s="239" t="s">
        <v>633</v>
      </c>
      <c r="R31" s="237" t="s">
        <v>619</v>
      </c>
      <c r="S31" s="232" t="s">
        <v>602</v>
      </c>
      <c r="T31" s="232" t="s">
        <v>602</v>
      </c>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ht="63.75" x14ac:dyDescent="0.25">
      <c r="A32" s="232">
        <v>8</v>
      </c>
      <c r="B32" s="233" t="s">
        <v>634</v>
      </c>
      <c r="C32" s="233" t="s">
        <v>634</v>
      </c>
      <c r="D32" s="234" t="s">
        <v>116</v>
      </c>
      <c r="E32" s="234" t="s">
        <v>615</v>
      </c>
      <c r="F32" s="234" t="s">
        <v>616</v>
      </c>
      <c r="G32" s="233" t="s">
        <v>634</v>
      </c>
      <c r="H32" s="233" t="s">
        <v>634</v>
      </c>
      <c r="I32" s="235" t="s">
        <v>635</v>
      </c>
      <c r="J32" s="236">
        <v>2027</v>
      </c>
      <c r="K32" s="237" t="s">
        <v>635</v>
      </c>
      <c r="L32" s="238">
        <v>10</v>
      </c>
      <c r="M32" s="238">
        <v>10</v>
      </c>
      <c r="N32" s="236">
        <v>250</v>
      </c>
      <c r="O32" s="236">
        <v>160</v>
      </c>
      <c r="P32" s="236">
        <v>2010</v>
      </c>
      <c r="Q32" s="240" t="s">
        <v>636</v>
      </c>
      <c r="R32" s="237" t="s">
        <v>619</v>
      </c>
      <c r="S32" s="232" t="s">
        <v>602</v>
      </c>
      <c r="T32" s="232" t="s">
        <v>602</v>
      </c>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1:113" s="55" customFormat="1" ht="51" x14ac:dyDescent="0.25">
      <c r="A33" s="232">
        <v>9</v>
      </c>
      <c r="B33" s="233" t="s">
        <v>637</v>
      </c>
      <c r="C33" s="233" t="s">
        <v>637</v>
      </c>
      <c r="D33" s="234" t="s">
        <v>116</v>
      </c>
      <c r="E33" s="234" t="s">
        <v>615</v>
      </c>
      <c r="F33" s="234" t="s">
        <v>616</v>
      </c>
      <c r="G33" s="233" t="s">
        <v>637</v>
      </c>
      <c r="H33" s="233" t="s">
        <v>637</v>
      </c>
      <c r="I33" s="235" t="s">
        <v>635</v>
      </c>
      <c r="J33" s="236">
        <v>2027</v>
      </c>
      <c r="K33" s="237" t="s">
        <v>635</v>
      </c>
      <c r="L33" s="238">
        <v>10</v>
      </c>
      <c r="M33" s="238">
        <v>10</v>
      </c>
      <c r="N33" s="236">
        <v>100</v>
      </c>
      <c r="O33" s="236">
        <v>160</v>
      </c>
      <c r="P33" s="236">
        <v>2008</v>
      </c>
      <c r="Q33" s="239" t="s">
        <v>638</v>
      </c>
      <c r="R33" s="237" t="s">
        <v>619</v>
      </c>
      <c r="S33" s="232" t="s">
        <v>602</v>
      </c>
      <c r="T33" s="232" t="s">
        <v>602</v>
      </c>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1:113" s="55" customFormat="1" ht="51" x14ac:dyDescent="0.25">
      <c r="A34" s="232">
        <v>10</v>
      </c>
      <c r="B34" s="233" t="s">
        <v>639</v>
      </c>
      <c r="C34" s="233" t="s">
        <v>639</v>
      </c>
      <c r="D34" s="234" t="s">
        <v>116</v>
      </c>
      <c r="E34" s="234" t="s">
        <v>615</v>
      </c>
      <c r="F34" s="234" t="s">
        <v>616</v>
      </c>
      <c r="G34" s="233" t="s">
        <v>639</v>
      </c>
      <c r="H34" s="233" t="s">
        <v>639</v>
      </c>
      <c r="I34" s="235" t="s">
        <v>617</v>
      </c>
      <c r="J34" s="236">
        <v>2027</v>
      </c>
      <c r="K34" s="237" t="s">
        <v>617</v>
      </c>
      <c r="L34" s="238">
        <v>10</v>
      </c>
      <c r="M34" s="238">
        <v>10</v>
      </c>
      <c r="N34" s="236">
        <v>160</v>
      </c>
      <c r="O34" s="236">
        <v>160</v>
      </c>
      <c r="P34" s="236">
        <v>2008</v>
      </c>
      <c r="Q34" s="239" t="s">
        <v>640</v>
      </c>
      <c r="R34" s="237" t="s">
        <v>619</v>
      </c>
      <c r="S34" s="232" t="s">
        <v>602</v>
      </c>
      <c r="T34" s="232" t="s">
        <v>602</v>
      </c>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1:113" s="55" customFormat="1" ht="51" x14ac:dyDescent="0.25">
      <c r="A35" s="232">
        <v>11</v>
      </c>
      <c r="B35" s="233" t="s">
        <v>641</v>
      </c>
      <c r="C35" s="233" t="s">
        <v>641</v>
      </c>
      <c r="D35" s="234" t="s">
        <v>116</v>
      </c>
      <c r="E35" s="234" t="s">
        <v>615</v>
      </c>
      <c r="F35" s="234" t="s">
        <v>616</v>
      </c>
      <c r="G35" s="233" t="s">
        <v>641</v>
      </c>
      <c r="H35" s="233" t="s">
        <v>641</v>
      </c>
      <c r="I35" s="235" t="s">
        <v>617</v>
      </c>
      <c r="J35" s="236">
        <v>2027</v>
      </c>
      <c r="K35" s="237" t="s">
        <v>617</v>
      </c>
      <c r="L35" s="238">
        <v>10</v>
      </c>
      <c r="M35" s="238">
        <v>10</v>
      </c>
      <c r="N35" s="236">
        <v>250</v>
      </c>
      <c r="O35" s="236">
        <v>250</v>
      </c>
      <c r="P35" s="236">
        <v>2021</v>
      </c>
      <c r="Q35" s="239" t="s">
        <v>642</v>
      </c>
      <c r="R35" s="237" t="s">
        <v>619</v>
      </c>
      <c r="S35" s="232" t="s">
        <v>602</v>
      </c>
      <c r="T35" s="232" t="s">
        <v>602</v>
      </c>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1:113" s="55" customFormat="1" ht="51" x14ac:dyDescent="0.25">
      <c r="A36" s="232">
        <v>12</v>
      </c>
      <c r="B36" s="233" t="s">
        <v>643</v>
      </c>
      <c r="C36" s="233" t="s">
        <v>643</v>
      </c>
      <c r="D36" s="234" t="s">
        <v>116</v>
      </c>
      <c r="E36" s="234" t="s">
        <v>615</v>
      </c>
      <c r="F36" s="234" t="s">
        <v>616</v>
      </c>
      <c r="G36" s="233" t="s">
        <v>643</v>
      </c>
      <c r="H36" s="233" t="s">
        <v>643</v>
      </c>
      <c r="I36" s="235" t="s">
        <v>644</v>
      </c>
      <c r="J36" s="236">
        <v>2027</v>
      </c>
      <c r="K36" s="237" t="s">
        <v>644</v>
      </c>
      <c r="L36" s="238">
        <v>10</v>
      </c>
      <c r="M36" s="238">
        <v>10</v>
      </c>
      <c r="N36" s="236">
        <v>250</v>
      </c>
      <c r="O36" s="236">
        <v>160</v>
      </c>
      <c r="P36" s="236">
        <v>2021</v>
      </c>
      <c r="Q36" s="239" t="s">
        <v>645</v>
      </c>
      <c r="R36" s="237" t="s">
        <v>619</v>
      </c>
      <c r="S36" s="232" t="s">
        <v>602</v>
      </c>
      <c r="T36" s="232" t="s">
        <v>602</v>
      </c>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1:113" s="55" customFormat="1" ht="51" x14ac:dyDescent="0.25">
      <c r="A37" s="232">
        <v>13</v>
      </c>
      <c r="B37" s="233" t="s">
        <v>646</v>
      </c>
      <c r="C37" s="233" t="s">
        <v>646</v>
      </c>
      <c r="D37" s="234" t="s">
        <v>116</v>
      </c>
      <c r="E37" s="234" t="s">
        <v>615</v>
      </c>
      <c r="F37" s="234" t="s">
        <v>616</v>
      </c>
      <c r="G37" s="233" t="s">
        <v>646</v>
      </c>
      <c r="H37" s="233" t="s">
        <v>646</v>
      </c>
      <c r="I37" s="235" t="s">
        <v>647</v>
      </c>
      <c r="J37" s="236">
        <v>2027</v>
      </c>
      <c r="K37" s="237" t="s">
        <v>647</v>
      </c>
      <c r="L37" s="238">
        <v>10</v>
      </c>
      <c r="M37" s="238">
        <v>10</v>
      </c>
      <c r="N37" s="236">
        <v>250</v>
      </c>
      <c r="O37" s="236">
        <v>250</v>
      </c>
      <c r="P37" s="236">
        <v>2021</v>
      </c>
      <c r="Q37" s="239" t="s">
        <v>648</v>
      </c>
      <c r="R37" s="237" t="s">
        <v>619</v>
      </c>
      <c r="S37" s="232" t="s">
        <v>602</v>
      </c>
      <c r="T37" s="232" t="s">
        <v>602</v>
      </c>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s="55" customFormat="1" ht="51" x14ac:dyDescent="0.25">
      <c r="A38" s="232">
        <v>14</v>
      </c>
      <c r="B38" s="233" t="s">
        <v>649</v>
      </c>
      <c r="C38" s="233" t="s">
        <v>649</v>
      </c>
      <c r="D38" s="234" t="s">
        <v>116</v>
      </c>
      <c r="E38" s="234" t="s">
        <v>615</v>
      </c>
      <c r="F38" s="234" t="s">
        <v>616</v>
      </c>
      <c r="G38" s="233" t="s">
        <v>649</v>
      </c>
      <c r="H38" s="233" t="s">
        <v>649</v>
      </c>
      <c r="I38" s="235" t="s">
        <v>650</v>
      </c>
      <c r="J38" s="236">
        <v>2027</v>
      </c>
      <c r="K38" s="237" t="s">
        <v>650</v>
      </c>
      <c r="L38" s="238">
        <v>10</v>
      </c>
      <c r="M38" s="238">
        <v>10</v>
      </c>
      <c r="N38" s="236">
        <v>250</v>
      </c>
      <c r="O38" s="236">
        <v>250</v>
      </c>
      <c r="P38" s="236">
        <v>2009</v>
      </c>
      <c r="Q38" s="239" t="s">
        <v>651</v>
      </c>
      <c r="R38" s="237" t="s">
        <v>619</v>
      </c>
      <c r="S38" s="232" t="s">
        <v>602</v>
      </c>
      <c r="T38" s="232" t="s">
        <v>602</v>
      </c>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s="55" customFormat="1" ht="63.75" x14ac:dyDescent="0.25">
      <c r="A39" s="232">
        <v>15</v>
      </c>
      <c r="B39" s="233" t="s">
        <v>652</v>
      </c>
      <c r="C39" s="233" t="s">
        <v>652</v>
      </c>
      <c r="D39" s="234" t="s">
        <v>116</v>
      </c>
      <c r="E39" s="234" t="s">
        <v>615</v>
      </c>
      <c r="F39" s="234" t="s">
        <v>616</v>
      </c>
      <c r="G39" s="233" t="s">
        <v>652</v>
      </c>
      <c r="H39" s="233" t="s">
        <v>652</v>
      </c>
      <c r="I39" s="235" t="s">
        <v>628</v>
      </c>
      <c r="J39" s="236">
        <v>2027</v>
      </c>
      <c r="K39" s="237" t="s">
        <v>628</v>
      </c>
      <c r="L39" s="238">
        <v>10</v>
      </c>
      <c r="M39" s="238">
        <v>10</v>
      </c>
      <c r="N39" s="236">
        <v>250</v>
      </c>
      <c r="O39" s="236">
        <v>250</v>
      </c>
      <c r="P39" s="236">
        <v>2021</v>
      </c>
      <c r="Q39" s="239" t="s">
        <v>653</v>
      </c>
      <c r="R39" s="237" t="s">
        <v>619</v>
      </c>
      <c r="S39" s="232" t="s">
        <v>602</v>
      </c>
      <c r="T39" s="232" t="s">
        <v>602</v>
      </c>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5" customFormat="1" ht="51" x14ac:dyDescent="0.25">
      <c r="A40" s="232">
        <v>16</v>
      </c>
      <c r="B40" s="233" t="s">
        <v>654</v>
      </c>
      <c r="C40" s="233" t="s">
        <v>654</v>
      </c>
      <c r="D40" s="234" t="s">
        <v>116</v>
      </c>
      <c r="E40" s="234" t="s">
        <v>615</v>
      </c>
      <c r="F40" s="234" t="s">
        <v>616</v>
      </c>
      <c r="G40" s="233" t="s">
        <v>654</v>
      </c>
      <c r="H40" s="233" t="s">
        <v>654</v>
      </c>
      <c r="I40" s="235" t="s">
        <v>617</v>
      </c>
      <c r="J40" s="236">
        <v>2027</v>
      </c>
      <c r="K40" s="237" t="s">
        <v>617</v>
      </c>
      <c r="L40" s="238">
        <v>10</v>
      </c>
      <c r="M40" s="238">
        <v>10</v>
      </c>
      <c r="N40" s="236">
        <v>160</v>
      </c>
      <c r="O40" s="236">
        <v>160</v>
      </c>
      <c r="P40" s="236">
        <v>2021</v>
      </c>
      <c r="Q40" s="239" t="s">
        <v>655</v>
      </c>
      <c r="R40" s="237" t="s">
        <v>619</v>
      </c>
      <c r="S40" s="232" t="s">
        <v>602</v>
      </c>
      <c r="T40" s="232" t="s">
        <v>602</v>
      </c>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5" customFormat="1" ht="51" x14ac:dyDescent="0.25">
      <c r="A41" s="232">
        <v>17</v>
      </c>
      <c r="B41" s="233" t="s">
        <v>656</v>
      </c>
      <c r="C41" s="233" t="s">
        <v>656</v>
      </c>
      <c r="D41" s="234" t="s">
        <v>116</v>
      </c>
      <c r="E41" s="234" t="s">
        <v>615</v>
      </c>
      <c r="F41" s="234" t="s">
        <v>616</v>
      </c>
      <c r="G41" s="233" t="s">
        <v>656</v>
      </c>
      <c r="H41" s="233" t="s">
        <v>656</v>
      </c>
      <c r="I41" s="235" t="s">
        <v>617</v>
      </c>
      <c r="J41" s="236">
        <v>2027</v>
      </c>
      <c r="K41" s="237" t="s">
        <v>617</v>
      </c>
      <c r="L41" s="238">
        <v>10</v>
      </c>
      <c r="M41" s="238">
        <v>10</v>
      </c>
      <c r="N41" s="236">
        <v>100</v>
      </c>
      <c r="O41" s="236">
        <v>160</v>
      </c>
      <c r="P41" s="236">
        <v>2008</v>
      </c>
      <c r="Q41" s="239" t="s">
        <v>657</v>
      </c>
      <c r="R41" s="237" t="s">
        <v>619</v>
      </c>
      <c r="S41" s="232" t="s">
        <v>602</v>
      </c>
      <c r="T41" s="232" t="s">
        <v>602</v>
      </c>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ht="51" x14ac:dyDescent="0.25">
      <c r="A42" s="232">
        <v>18</v>
      </c>
      <c r="B42" s="233" t="s">
        <v>658</v>
      </c>
      <c r="C42" s="233" t="s">
        <v>658</v>
      </c>
      <c r="D42" s="234" t="s">
        <v>116</v>
      </c>
      <c r="E42" s="234" t="s">
        <v>615</v>
      </c>
      <c r="F42" s="234" t="s">
        <v>616</v>
      </c>
      <c r="G42" s="233" t="s">
        <v>658</v>
      </c>
      <c r="H42" s="233" t="s">
        <v>658</v>
      </c>
      <c r="I42" s="235" t="s">
        <v>659</v>
      </c>
      <c r="J42" s="236">
        <v>2027</v>
      </c>
      <c r="K42" s="237" t="s">
        <v>659</v>
      </c>
      <c r="L42" s="238">
        <v>10</v>
      </c>
      <c r="M42" s="238">
        <v>10</v>
      </c>
      <c r="N42" s="236">
        <v>160</v>
      </c>
      <c r="O42" s="236">
        <v>160</v>
      </c>
      <c r="P42" s="236">
        <v>2008</v>
      </c>
      <c r="Q42" s="239" t="s">
        <v>690</v>
      </c>
      <c r="R42" s="237" t="s">
        <v>619</v>
      </c>
      <c r="S42" s="232" t="s">
        <v>602</v>
      </c>
      <c r="T42" s="232" t="s">
        <v>602</v>
      </c>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ht="51" x14ac:dyDescent="0.25">
      <c r="A43" s="232">
        <v>19</v>
      </c>
      <c r="B43" s="233" t="s">
        <v>660</v>
      </c>
      <c r="C43" s="233" t="s">
        <v>660</v>
      </c>
      <c r="D43" s="234" t="s">
        <v>116</v>
      </c>
      <c r="E43" s="234" t="s">
        <v>615</v>
      </c>
      <c r="F43" s="234" t="s">
        <v>616</v>
      </c>
      <c r="G43" s="233" t="s">
        <v>660</v>
      </c>
      <c r="H43" s="233" t="s">
        <v>660</v>
      </c>
      <c r="I43" s="235" t="s">
        <v>661</v>
      </c>
      <c r="J43" s="236">
        <v>2027</v>
      </c>
      <c r="K43" s="237" t="s">
        <v>661</v>
      </c>
      <c r="L43" s="238">
        <v>10</v>
      </c>
      <c r="M43" s="238">
        <v>10</v>
      </c>
      <c r="N43" s="236">
        <v>160</v>
      </c>
      <c r="O43" s="236">
        <v>160</v>
      </c>
      <c r="P43" s="236">
        <v>2008</v>
      </c>
      <c r="Q43" s="239" t="s">
        <v>662</v>
      </c>
      <c r="R43" s="237" t="s">
        <v>619</v>
      </c>
      <c r="S43" s="232" t="s">
        <v>602</v>
      </c>
      <c r="T43" s="232" t="s">
        <v>602</v>
      </c>
    </row>
    <row r="44" spans="1:113" ht="51" x14ac:dyDescent="0.25">
      <c r="A44" s="232">
        <v>20</v>
      </c>
      <c r="B44" s="233" t="s">
        <v>663</v>
      </c>
      <c r="C44" s="233" t="s">
        <v>663</v>
      </c>
      <c r="D44" s="234" t="s">
        <v>116</v>
      </c>
      <c r="E44" s="234" t="s">
        <v>615</v>
      </c>
      <c r="F44" s="234" t="s">
        <v>616</v>
      </c>
      <c r="G44" s="233" t="s">
        <v>663</v>
      </c>
      <c r="H44" s="233" t="s">
        <v>663</v>
      </c>
      <c r="I44" s="235" t="s">
        <v>661</v>
      </c>
      <c r="J44" s="236">
        <v>2027</v>
      </c>
      <c r="K44" s="237" t="s">
        <v>661</v>
      </c>
      <c r="L44" s="238">
        <v>10</v>
      </c>
      <c r="M44" s="238">
        <v>10</v>
      </c>
      <c r="N44" s="236">
        <v>100</v>
      </c>
      <c r="O44" s="236">
        <v>40</v>
      </c>
      <c r="P44" s="236">
        <v>2008</v>
      </c>
      <c r="Q44" s="239" t="s">
        <v>664</v>
      </c>
      <c r="R44" s="237" t="s">
        <v>619</v>
      </c>
      <c r="S44" s="232" t="s">
        <v>602</v>
      </c>
      <c r="T44" s="232" t="s">
        <v>602</v>
      </c>
    </row>
    <row r="45" spans="1:113" ht="51" x14ac:dyDescent="0.25">
      <c r="A45" s="232">
        <v>21</v>
      </c>
      <c r="B45" s="233" t="s">
        <v>665</v>
      </c>
      <c r="C45" s="233" t="s">
        <v>665</v>
      </c>
      <c r="D45" s="234" t="s">
        <v>116</v>
      </c>
      <c r="E45" s="234" t="s">
        <v>615</v>
      </c>
      <c r="F45" s="234" t="s">
        <v>616</v>
      </c>
      <c r="G45" s="233" t="s">
        <v>665</v>
      </c>
      <c r="H45" s="233" t="s">
        <v>665</v>
      </c>
      <c r="I45" s="235" t="s">
        <v>661</v>
      </c>
      <c r="J45" s="236">
        <v>2027</v>
      </c>
      <c r="K45" s="237" t="s">
        <v>661</v>
      </c>
      <c r="L45" s="238">
        <v>10</v>
      </c>
      <c r="M45" s="238">
        <v>10</v>
      </c>
      <c r="N45" s="236">
        <v>160</v>
      </c>
      <c r="O45" s="236">
        <v>160</v>
      </c>
      <c r="P45" s="236">
        <v>2009</v>
      </c>
      <c r="Q45" s="239" t="s">
        <v>666</v>
      </c>
      <c r="R45" s="237" t="s">
        <v>619</v>
      </c>
      <c r="S45" s="232" t="s">
        <v>602</v>
      </c>
      <c r="T45" s="232" t="s">
        <v>602</v>
      </c>
    </row>
    <row r="46" spans="1:113" ht="51" x14ac:dyDescent="0.25">
      <c r="A46" s="232">
        <v>22</v>
      </c>
      <c r="B46" s="233" t="s">
        <v>667</v>
      </c>
      <c r="C46" s="233" t="s">
        <v>667</v>
      </c>
      <c r="D46" s="234" t="s">
        <v>116</v>
      </c>
      <c r="E46" s="234" t="s">
        <v>615</v>
      </c>
      <c r="F46" s="234" t="s">
        <v>616</v>
      </c>
      <c r="G46" s="233" t="s">
        <v>667</v>
      </c>
      <c r="H46" s="233" t="s">
        <v>667</v>
      </c>
      <c r="I46" s="235" t="s">
        <v>628</v>
      </c>
      <c r="J46" s="236">
        <v>2027</v>
      </c>
      <c r="K46" s="237" t="s">
        <v>628</v>
      </c>
      <c r="L46" s="238">
        <v>10</v>
      </c>
      <c r="M46" s="238">
        <v>10</v>
      </c>
      <c r="N46" s="236">
        <v>250</v>
      </c>
      <c r="O46" s="236">
        <v>160</v>
      </c>
      <c r="P46" s="236">
        <v>2009</v>
      </c>
      <c r="Q46" s="239" t="s">
        <v>668</v>
      </c>
      <c r="R46" s="237" t="s">
        <v>619</v>
      </c>
      <c r="S46" s="232" t="s">
        <v>602</v>
      </c>
      <c r="T46" s="232" t="s">
        <v>602</v>
      </c>
    </row>
    <row r="47" spans="1:113" ht="51" x14ac:dyDescent="0.25">
      <c r="A47" s="232">
        <v>23</v>
      </c>
      <c r="B47" s="233" t="s">
        <v>669</v>
      </c>
      <c r="C47" s="233" t="s">
        <v>669</v>
      </c>
      <c r="D47" s="234" t="s">
        <v>116</v>
      </c>
      <c r="E47" s="234" t="s">
        <v>615</v>
      </c>
      <c r="F47" s="234" t="s">
        <v>616</v>
      </c>
      <c r="G47" s="233" t="s">
        <v>669</v>
      </c>
      <c r="H47" s="233" t="s">
        <v>669</v>
      </c>
      <c r="I47" s="235" t="s">
        <v>670</v>
      </c>
      <c r="J47" s="236">
        <v>2027</v>
      </c>
      <c r="K47" s="237" t="s">
        <v>670</v>
      </c>
      <c r="L47" s="238">
        <v>10</v>
      </c>
      <c r="M47" s="238">
        <v>10</v>
      </c>
      <c r="N47" s="236">
        <v>160</v>
      </c>
      <c r="O47" s="236">
        <v>160</v>
      </c>
      <c r="P47" s="236">
        <v>2009</v>
      </c>
      <c r="Q47" s="239" t="s">
        <v>671</v>
      </c>
      <c r="R47" s="237" t="s">
        <v>619</v>
      </c>
      <c r="S47" s="232" t="s">
        <v>602</v>
      </c>
      <c r="T47" s="232" t="s">
        <v>602</v>
      </c>
    </row>
    <row r="48" spans="1:113" ht="51" x14ac:dyDescent="0.25">
      <c r="A48" s="232">
        <v>24</v>
      </c>
      <c r="B48" s="233" t="s">
        <v>672</v>
      </c>
      <c r="C48" s="233" t="s">
        <v>672</v>
      </c>
      <c r="D48" s="234" t="s">
        <v>116</v>
      </c>
      <c r="E48" s="234" t="s">
        <v>615</v>
      </c>
      <c r="F48" s="234" t="s">
        <v>616</v>
      </c>
      <c r="G48" s="233" t="s">
        <v>672</v>
      </c>
      <c r="H48" s="233" t="s">
        <v>672</v>
      </c>
      <c r="I48" s="235" t="s">
        <v>625</v>
      </c>
      <c r="J48" s="236">
        <v>2027</v>
      </c>
      <c r="K48" s="237" t="s">
        <v>625</v>
      </c>
      <c r="L48" s="238">
        <v>10</v>
      </c>
      <c r="M48" s="238">
        <v>10</v>
      </c>
      <c r="N48" s="236">
        <v>250</v>
      </c>
      <c r="O48" s="236">
        <v>250</v>
      </c>
      <c r="P48" s="236">
        <v>2009</v>
      </c>
      <c r="Q48" s="239" t="s">
        <v>673</v>
      </c>
      <c r="R48" s="237" t="s">
        <v>619</v>
      </c>
      <c r="S48" s="232" t="s">
        <v>602</v>
      </c>
      <c r="T48" s="232" t="s">
        <v>602</v>
      </c>
    </row>
    <row r="49" spans="1:20" ht="51" x14ac:dyDescent="0.25">
      <c r="A49" s="232">
        <v>25</v>
      </c>
      <c r="B49" s="233" t="s">
        <v>674</v>
      </c>
      <c r="C49" s="233" t="s">
        <v>674</v>
      </c>
      <c r="D49" s="234" t="s">
        <v>116</v>
      </c>
      <c r="E49" s="234" t="s">
        <v>615</v>
      </c>
      <c r="F49" s="234" t="s">
        <v>616</v>
      </c>
      <c r="G49" s="233" t="s">
        <v>674</v>
      </c>
      <c r="H49" s="233" t="s">
        <v>674</v>
      </c>
      <c r="I49" s="235" t="s">
        <v>635</v>
      </c>
      <c r="J49" s="236">
        <v>2027</v>
      </c>
      <c r="K49" s="237" t="s">
        <v>635</v>
      </c>
      <c r="L49" s="238">
        <v>10</v>
      </c>
      <c r="M49" s="238">
        <v>10</v>
      </c>
      <c r="N49" s="236">
        <v>160</v>
      </c>
      <c r="O49" s="236">
        <v>160</v>
      </c>
      <c r="P49" s="236">
        <v>2009</v>
      </c>
      <c r="Q49" s="239" t="s">
        <v>675</v>
      </c>
      <c r="R49" s="237" t="s">
        <v>619</v>
      </c>
      <c r="S49" s="232" t="s">
        <v>602</v>
      </c>
      <c r="T49" s="232" t="s">
        <v>602</v>
      </c>
    </row>
    <row r="50" spans="1:20" ht="51" x14ac:dyDescent="0.25">
      <c r="A50" s="232">
        <v>26</v>
      </c>
      <c r="B50" s="233" t="s">
        <v>676</v>
      </c>
      <c r="C50" s="233" t="s">
        <v>676</v>
      </c>
      <c r="D50" s="234" t="s">
        <v>116</v>
      </c>
      <c r="E50" s="234" t="s">
        <v>615</v>
      </c>
      <c r="F50" s="234" t="s">
        <v>616</v>
      </c>
      <c r="G50" s="233" t="s">
        <v>676</v>
      </c>
      <c r="H50" s="233" t="s">
        <v>676</v>
      </c>
      <c r="I50" s="235" t="s">
        <v>677</v>
      </c>
      <c r="J50" s="236">
        <v>2027</v>
      </c>
      <c r="K50" s="237" t="s">
        <v>677</v>
      </c>
      <c r="L50" s="238">
        <v>10</v>
      </c>
      <c r="M50" s="238">
        <v>10</v>
      </c>
      <c r="N50" s="236">
        <v>160</v>
      </c>
      <c r="O50" s="236">
        <v>250</v>
      </c>
      <c r="P50" s="236">
        <v>2021</v>
      </c>
      <c r="Q50" s="239" t="s">
        <v>678</v>
      </c>
      <c r="R50" s="237" t="s">
        <v>619</v>
      </c>
      <c r="S50" s="232" t="s">
        <v>602</v>
      </c>
      <c r="T50" s="232" t="s">
        <v>602</v>
      </c>
    </row>
    <row r="51" spans="1:20" ht="51" x14ac:dyDescent="0.25">
      <c r="A51" s="232">
        <v>27</v>
      </c>
      <c r="B51" s="233" t="s">
        <v>679</v>
      </c>
      <c r="C51" s="233" t="s">
        <v>679</v>
      </c>
      <c r="D51" s="234" t="s">
        <v>116</v>
      </c>
      <c r="E51" s="234" t="s">
        <v>615</v>
      </c>
      <c r="F51" s="234" t="s">
        <v>616</v>
      </c>
      <c r="G51" s="233" t="s">
        <v>679</v>
      </c>
      <c r="H51" s="233" t="s">
        <v>679</v>
      </c>
      <c r="I51" s="235" t="s">
        <v>680</v>
      </c>
      <c r="J51" s="236">
        <v>2027</v>
      </c>
      <c r="K51" s="237" t="s">
        <v>680</v>
      </c>
      <c r="L51" s="238">
        <v>10</v>
      </c>
      <c r="M51" s="238">
        <v>10</v>
      </c>
      <c r="N51" s="236">
        <v>100</v>
      </c>
      <c r="O51" s="236">
        <v>100</v>
      </c>
      <c r="P51" s="236">
        <v>2008</v>
      </c>
      <c r="Q51" s="239" t="s">
        <v>681</v>
      </c>
      <c r="R51" s="237" t="s">
        <v>619</v>
      </c>
      <c r="S51" s="232" t="s">
        <v>602</v>
      </c>
      <c r="T51" s="232" t="s">
        <v>602</v>
      </c>
    </row>
    <row r="52" spans="1:20" ht="51" x14ac:dyDescent="0.25">
      <c r="A52" s="232">
        <v>28</v>
      </c>
      <c r="B52" s="233" t="s">
        <v>682</v>
      </c>
      <c r="C52" s="233" t="s">
        <v>682</v>
      </c>
      <c r="D52" s="234" t="s">
        <v>116</v>
      </c>
      <c r="E52" s="234" t="s">
        <v>615</v>
      </c>
      <c r="F52" s="234" t="s">
        <v>616</v>
      </c>
      <c r="G52" s="233" t="s">
        <v>682</v>
      </c>
      <c r="H52" s="233" t="s">
        <v>682</v>
      </c>
      <c r="I52" s="235" t="s">
        <v>683</v>
      </c>
      <c r="J52" s="236">
        <v>2027</v>
      </c>
      <c r="K52" s="237" t="s">
        <v>683</v>
      </c>
      <c r="L52" s="238">
        <v>10</v>
      </c>
      <c r="M52" s="238">
        <v>10</v>
      </c>
      <c r="N52" s="236">
        <v>100</v>
      </c>
      <c r="O52" s="236">
        <v>250</v>
      </c>
      <c r="P52" s="236">
        <v>2019</v>
      </c>
      <c r="Q52" s="239" t="s">
        <v>684</v>
      </c>
      <c r="R52" s="237" t="s">
        <v>619</v>
      </c>
      <c r="S52" s="232" t="s">
        <v>602</v>
      </c>
      <c r="T52" s="232" t="s">
        <v>602</v>
      </c>
    </row>
    <row r="53" spans="1:20" ht="63.75" x14ac:dyDescent="0.25">
      <c r="A53" s="232">
        <v>29</v>
      </c>
      <c r="B53" s="233" t="s">
        <v>685</v>
      </c>
      <c r="C53" s="233" t="s">
        <v>685</v>
      </c>
      <c r="D53" s="234" t="s">
        <v>116</v>
      </c>
      <c r="E53" s="234" t="s">
        <v>615</v>
      </c>
      <c r="F53" s="234" t="s">
        <v>616</v>
      </c>
      <c r="G53" s="233" t="s">
        <v>685</v>
      </c>
      <c r="H53" s="233" t="s">
        <v>685</v>
      </c>
      <c r="I53" s="235" t="s">
        <v>686</v>
      </c>
      <c r="J53" s="236">
        <v>2027</v>
      </c>
      <c r="K53" s="237" t="s">
        <v>686</v>
      </c>
      <c r="L53" s="238">
        <v>10</v>
      </c>
      <c r="M53" s="238">
        <v>10</v>
      </c>
      <c r="N53" s="236">
        <v>250</v>
      </c>
      <c r="O53" s="236">
        <v>250</v>
      </c>
      <c r="P53" s="236">
        <v>2009</v>
      </c>
      <c r="Q53" s="239" t="s">
        <v>687</v>
      </c>
      <c r="R53" s="237" t="s">
        <v>619</v>
      </c>
      <c r="S53" s="232" t="s">
        <v>602</v>
      </c>
      <c r="T53" s="232" t="s">
        <v>602</v>
      </c>
    </row>
    <row r="54" spans="1:20" ht="63.75" x14ac:dyDescent="0.25">
      <c r="A54" s="232">
        <v>30</v>
      </c>
      <c r="B54" s="233" t="s">
        <v>688</v>
      </c>
      <c r="C54" s="233" t="s">
        <v>688</v>
      </c>
      <c r="D54" s="234" t="s">
        <v>116</v>
      </c>
      <c r="E54" s="234" t="s">
        <v>615</v>
      </c>
      <c r="F54" s="234" t="s">
        <v>616</v>
      </c>
      <c r="G54" s="233" t="s">
        <v>688</v>
      </c>
      <c r="H54" s="233" t="s">
        <v>688</v>
      </c>
      <c r="I54" s="235" t="s">
        <v>686</v>
      </c>
      <c r="J54" s="236">
        <v>2027</v>
      </c>
      <c r="K54" s="237" t="s">
        <v>686</v>
      </c>
      <c r="L54" s="238">
        <v>10</v>
      </c>
      <c r="M54" s="238">
        <v>10</v>
      </c>
      <c r="N54" s="236">
        <v>250</v>
      </c>
      <c r="O54" s="236">
        <v>160</v>
      </c>
      <c r="P54" s="236">
        <v>2009</v>
      </c>
      <c r="Q54" s="239" t="s">
        <v>689</v>
      </c>
      <c r="R54" s="237" t="s">
        <v>619</v>
      </c>
      <c r="S54" s="232" t="s">
        <v>602</v>
      </c>
      <c r="T54" s="232" t="s">
        <v>602</v>
      </c>
    </row>
    <row r="55" spans="1:20" x14ac:dyDescent="0.25">
      <c r="A55" s="241"/>
      <c r="B55" s="242"/>
      <c r="C55" s="242"/>
      <c r="D55" s="241"/>
      <c r="E55" s="241"/>
      <c r="F55" s="241"/>
      <c r="G55" s="241"/>
      <c r="H55" s="241"/>
      <c r="I55" s="241"/>
      <c r="J55" s="241"/>
      <c r="K55" s="242"/>
      <c r="L55" s="241"/>
      <c r="M55" s="241"/>
      <c r="N55" s="241"/>
      <c r="O55" s="241"/>
      <c r="P55" s="241"/>
      <c r="Q55" s="241"/>
      <c r="R55" s="241"/>
      <c r="S55" s="241"/>
      <c r="T55" s="241"/>
    </row>
    <row r="56" spans="1:20" x14ac:dyDescent="0.25">
      <c r="A56" s="241"/>
      <c r="B56" s="243" t="s">
        <v>119</v>
      </c>
      <c r="C56" s="243"/>
      <c r="D56" s="243"/>
      <c r="E56" s="243"/>
      <c r="F56" s="243"/>
      <c r="G56" s="243"/>
      <c r="H56" s="243"/>
      <c r="I56" s="243"/>
      <c r="J56" s="243"/>
      <c r="K56" s="243"/>
      <c r="L56" s="243"/>
      <c r="M56" s="243"/>
      <c r="N56" s="243"/>
      <c r="O56" s="243"/>
      <c r="P56" s="243"/>
      <c r="Q56" s="243"/>
      <c r="R56" s="243"/>
      <c r="S56" s="241"/>
      <c r="T56" s="241"/>
    </row>
    <row r="57" spans="1:20" x14ac:dyDescent="0.25">
      <c r="A57" s="244"/>
      <c r="B57" s="274" t="s">
        <v>549</v>
      </c>
      <c r="C57" s="274"/>
      <c r="D57" s="274"/>
      <c r="E57" s="274"/>
      <c r="F57" s="274"/>
      <c r="G57" s="274"/>
      <c r="H57" s="274"/>
      <c r="I57" s="274"/>
      <c r="J57" s="274"/>
      <c r="K57" s="274"/>
      <c r="L57" s="274"/>
      <c r="M57" s="274"/>
      <c r="N57" s="274"/>
      <c r="O57" s="274"/>
      <c r="P57" s="274"/>
      <c r="Q57" s="274"/>
      <c r="R57" s="274"/>
      <c r="S57" s="244"/>
      <c r="T57" s="244"/>
    </row>
    <row r="58" spans="1:20" x14ac:dyDescent="0.25">
      <c r="A58" s="244"/>
      <c r="B58" s="243"/>
      <c r="C58" s="243"/>
      <c r="D58" s="243"/>
      <c r="E58" s="243"/>
      <c r="F58" s="243"/>
      <c r="G58" s="243"/>
      <c r="H58" s="243"/>
      <c r="I58" s="243"/>
      <c r="J58" s="243"/>
      <c r="K58" s="243"/>
      <c r="L58" s="243"/>
      <c r="M58" s="243"/>
      <c r="N58" s="243"/>
      <c r="O58" s="243"/>
      <c r="P58" s="243"/>
      <c r="Q58" s="243"/>
      <c r="R58" s="243"/>
      <c r="S58" s="243"/>
      <c r="T58" s="243"/>
    </row>
    <row r="59" spans="1:20" x14ac:dyDescent="0.25">
      <c r="A59" s="244"/>
      <c r="B59" s="245" t="s">
        <v>512</v>
      </c>
      <c r="C59" s="245"/>
      <c r="D59" s="245"/>
      <c r="E59" s="245"/>
      <c r="F59" s="246"/>
      <c r="G59" s="246"/>
      <c r="H59" s="245"/>
      <c r="I59" s="245"/>
      <c r="J59" s="245"/>
      <c r="K59" s="245"/>
      <c r="L59" s="245"/>
      <c r="M59" s="245"/>
      <c r="N59" s="245"/>
      <c r="O59" s="245"/>
      <c r="P59" s="245"/>
      <c r="Q59" s="245"/>
      <c r="R59" s="245"/>
      <c r="S59" s="247"/>
      <c r="T59" s="247"/>
    </row>
    <row r="60" spans="1:20" x14ac:dyDescent="0.25">
      <c r="A60" s="244"/>
      <c r="B60" s="245" t="s">
        <v>118</v>
      </c>
      <c r="C60" s="245"/>
      <c r="D60" s="245"/>
      <c r="E60" s="245"/>
      <c r="F60" s="246"/>
      <c r="G60" s="246"/>
      <c r="H60" s="245"/>
      <c r="I60" s="245"/>
      <c r="J60" s="245"/>
      <c r="K60" s="245"/>
      <c r="L60" s="245"/>
      <c r="M60" s="245"/>
      <c r="N60" s="245"/>
      <c r="O60" s="245"/>
      <c r="P60" s="245"/>
      <c r="Q60" s="245"/>
      <c r="R60" s="245"/>
      <c r="S60" s="244"/>
      <c r="T60" s="244"/>
    </row>
    <row r="61" spans="1:20" x14ac:dyDescent="0.25">
      <c r="A61" s="246"/>
      <c r="B61" s="245" t="s">
        <v>117</v>
      </c>
      <c r="C61" s="245"/>
      <c r="D61" s="245"/>
      <c r="E61" s="245"/>
      <c r="F61" s="246"/>
      <c r="G61" s="246"/>
      <c r="H61" s="245"/>
      <c r="I61" s="245"/>
      <c r="J61" s="245"/>
      <c r="K61" s="245"/>
      <c r="L61" s="245"/>
      <c r="M61" s="245"/>
      <c r="N61" s="245"/>
      <c r="O61" s="245"/>
      <c r="P61" s="245"/>
      <c r="Q61" s="245"/>
      <c r="R61" s="245"/>
      <c r="S61" s="246"/>
      <c r="T61" s="246"/>
    </row>
    <row r="62" spans="1:20" x14ac:dyDescent="0.25">
      <c r="A62" s="246"/>
      <c r="B62" s="245" t="s">
        <v>116</v>
      </c>
      <c r="C62" s="245"/>
      <c r="D62" s="245"/>
      <c r="E62" s="245"/>
      <c r="F62" s="246"/>
      <c r="G62" s="246"/>
      <c r="H62" s="245"/>
      <c r="I62" s="245"/>
      <c r="J62" s="245"/>
      <c r="K62" s="245"/>
      <c r="L62" s="245"/>
      <c r="M62" s="245"/>
      <c r="N62" s="245"/>
      <c r="O62" s="245"/>
      <c r="P62" s="245"/>
      <c r="Q62" s="245"/>
      <c r="R62" s="245"/>
      <c r="S62" s="245"/>
      <c r="T62" s="245"/>
    </row>
    <row r="63" spans="1:20" x14ac:dyDescent="0.25">
      <c r="A63" s="246"/>
      <c r="B63" s="245" t="s">
        <v>115</v>
      </c>
      <c r="C63" s="245"/>
      <c r="D63" s="245"/>
      <c r="E63" s="245"/>
      <c r="F63" s="246"/>
      <c r="G63" s="246"/>
      <c r="H63" s="245"/>
      <c r="I63" s="245"/>
      <c r="J63" s="245"/>
      <c r="K63" s="245"/>
      <c r="L63" s="245"/>
      <c r="M63" s="245"/>
      <c r="N63" s="245"/>
      <c r="O63" s="245"/>
      <c r="P63" s="245"/>
      <c r="Q63" s="245"/>
      <c r="R63" s="245"/>
      <c r="S63" s="245"/>
      <c r="T63" s="245"/>
    </row>
    <row r="64" spans="1:20" x14ac:dyDescent="0.25">
      <c r="A64" s="246"/>
      <c r="B64" s="245" t="s">
        <v>114</v>
      </c>
      <c r="C64" s="245"/>
      <c r="D64" s="245"/>
      <c r="E64" s="245"/>
      <c r="F64" s="246"/>
      <c r="G64" s="246"/>
      <c r="H64" s="245"/>
      <c r="I64" s="245"/>
      <c r="J64" s="245"/>
      <c r="K64" s="245"/>
      <c r="L64" s="245"/>
      <c r="M64" s="245"/>
      <c r="N64" s="245"/>
      <c r="O64" s="245"/>
      <c r="P64" s="245"/>
      <c r="Q64" s="245"/>
      <c r="R64" s="245"/>
      <c r="S64" s="245"/>
      <c r="T64" s="245"/>
    </row>
    <row r="65" spans="1:20" x14ac:dyDescent="0.25">
      <c r="A65" s="246"/>
      <c r="B65" s="245" t="s">
        <v>113</v>
      </c>
      <c r="C65" s="245"/>
      <c r="D65" s="245"/>
      <c r="E65" s="245"/>
      <c r="F65" s="246"/>
      <c r="G65" s="246"/>
      <c r="H65" s="245"/>
      <c r="I65" s="245"/>
      <c r="J65" s="245"/>
      <c r="K65" s="245"/>
      <c r="L65" s="245"/>
      <c r="M65" s="245"/>
      <c r="N65" s="245"/>
      <c r="O65" s="245"/>
      <c r="P65" s="245"/>
      <c r="Q65" s="245"/>
      <c r="R65" s="245"/>
      <c r="S65" s="245"/>
      <c r="T65" s="245"/>
    </row>
    <row r="66" spans="1:20" x14ac:dyDescent="0.25">
      <c r="A66" s="246"/>
      <c r="B66" s="245" t="s">
        <v>112</v>
      </c>
      <c r="C66" s="245"/>
      <c r="D66" s="245"/>
      <c r="E66" s="245"/>
      <c r="F66" s="246"/>
      <c r="G66" s="246"/>
      <c r="H66" s="245"/>
      <c r="I66" s="245"/>
      <c r="J66" s="245"/>
      <c r="K66" s="245"/>
      <c r="L66" s="245"/>
      <c r="M66" s="245"/>
      <c r="N66" s="245"/>
      <c r="O66" s="245"/>
      <c r="P66" s="245"/>
      <c r="Q66" s="245"/>
      <c r="R66" s="245"/>
      <c r="S66" s="245"/>
      <c r="T66" s="245"/>
    </row>
    <row r="67" spans="1:20" x14ac:dyDescent="0.25">
      <c r="A67" s="246"/>
      <c r="B67" s="245" t="s">
        <v>111</v>
      </c>
      <c r="C67" s="245"/>
      <c r="D67" s="245"/>
      <c r="E67" s="245"/>
      <c r="F67" s="246"/>
      <c r="G67" s="246"/>
      <c r="H67" s="245"/>
      <c r="I67" s="245"/>
      <c r="J67" s="245"/>
      <c r="K67" s="245"/>
      <c r="L67" s="245"/>
      <c r="M67" s="245"/>
      <c r="N67" s="245"/>
      <c r="O67" s="245"/>
      <c r="P67" s="245"/>
      <c r="Q67" s="245"/>
      <c r="R67" s="245"/>
      <c r="S67" s="245"/>
      <c r="T67" s="245"/>
    </row>
    <row r="68" spans="1:20" x14ac:dyDescent="0.25">
      <c r="A68" s="246"/>
      <c r="B68" s="245" t="s">
        <v>110</v>
      </c>
      <c r="C68" s="245"/>
      <c r="D68" s="245"/>
      <c r="E68" s="245"/>
      <c r="F68" s="246"/>
      <c r="G68" s="246"/>
      <c r="H68" s="245"/>
      <c r="I68" s="245"/>
      <c r="J68" s="245"/>
      <c r="K68" s="245"/>
      <c r="L68" s="245"/>
      <c r="M68" s="245"/>
      <c r="N68" s="245"/>
      <c r="O68" s="245"/>
      <c r="P68" s="245"/>
      <c r="Q68" s="245"/>
      <c r="R68" s="245"/>
      <c r="S68" s="245"/>
      <c r="T68" s="245"/>
    </row>
    <row r="69" spans="1:20" x14ac:dyDescent="0.25">
      <c r="A69" s="246"/>
      <c r="B69" s="246"/>
      <c r="C69" s="246"/>
      <c r="D69" s="246"/>
      <c r="E69" s="246"/>
      <c r="F69" s="246"/>
      <c r="G69" s="246"/>
      <c r="H69" s="246"/>
      <c r="I69" s="246"/>
      <c r="J69" s="246"/>
      <c r="K69" s="246"/>
      <c r="L69" s="246"/>
      <c r="M69" s="246"/>
      <c r="N69" s="246"/>
      <c r="O69" s="246"/>
      <c r="P69" s="246"/>
      <c r="Q69" s="245"/>
      <c r="R69" s="245"/>
      <c r="S69" s="245"/>
      <c r="T69" s="2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местоположение'!A12:C12</f>
        <v>M_TP3400.PS.0054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местоположение'!A15:C15</f>
        <v>Реконструкция ТП-10/0.4 кВ Ялуторовского РЭС Южного ТПО 1 этап (реконструкия ТП 10/0.4 кВ - 30шт.)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516</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9" t="s">
        <v>6</v>
      </c>
      <c r="B21" s="292" t="s">
        <v>523</v>
      </c>
      <c r="C21" s="293"/>
      <c r="D21" s="292" t="s">
        <v>525</v>
      </c>
      <c r="E21" s="293"/>
      <c r="F21" s="285" t="s">
        <v>103</v>
      </c>
      <c r="G21" s="287"/>
      <c r="H21" s="287"/>
      <c r="I21" s="286"/>
      <c r="J21" s="289" t="s">
        <v>526</v>
      </c>
      <c r="K21" s="292" t="s">
        <v>527</v>
      </c>
      <c r="L21" s="293"/>
      <c r="M21" s="292" t="s">
        <v>528</v>
      </c>
      <c r="N21" s="293"/>
      <c r="O21" s="292" t="s">
        <v>515</v>
      </c>
      <c r="P21" s="293"/>
      <c r="Q21" s="292" t="s">
        <v>136</v>
      </c>
      <c r="R21" s="293"/>
      <c r="S21" s="289" t="s">
        <v>135</v>
      </c>
      <c r="T21" s="289" t="s">
        <v>529</v>
      </c>
      <c r="U21" s="289" t="s">
        <v>524</v>
      </c>
      <c r="V21" s="292" t="s">
        <v>134</v>
      </c>
      <c r="W21" s="293"/>
      <c r="X21" s="285" t="s">
        <v>126</v>
      </c>
      <c r="Y21" s="287"/>
      <c r="Z21" s="285" t="s">
        <v>125</v>
      </c>
      <c r="AA21" s="287"/>
    </row>
    <row r="22" spans="1:27" ht="216" customHeight="1" x14ac:dyDescent="0.25">
      <c r="A22" s="290"/>
      <c r="B22" s="294"/>
      <c r="C22" s="295"/>
      <c r="D22" s="294"/>
      <c r="E22" s="295"/>
      <c r="F22" s="285" t="s">
        <v>133</v>
      </c>
      <c r="G22" s="286"/>
      <c r="H22" s="285" t="s">
        <v>132</v>
      </c>
      <c r="I22" s="286"/>
      <c r="J22" s="291"/>
      <c r="K22" s="294"/>
      <c r="L22" s="295"/>
      <c r="M22" s="294"/>
      <c r="N22" s="295"/>
      <c r="O22" s="294"/>
      <c r="P22" s="295"/>
      <c r="Q22" s="294"/>
      <c r="R22" s="295"/>
      <c r="S22" s="291"/>
      <c r="T22" s="291"/>
      <c r="U22" s="291"/>
      <c r="V22" s="294"/>
      <c r="W22" s="295"/>
      <c r="X22" s="97" t="s">
        <v>124</v>
      </c>
      <c r="Y22" s="97" t="s">
        <v>513</v>
      </c>
      <c r="Z22" s="97" t="s">
        <v>123</v>
      </c>
      <c r="AA22" s="97" t="s">
        <v>122</v>
      </c>
    </row>
    <row r="23" spans="1:27" ht="60" customHeight="1" x14ac:dyDescent="0.25">
      <c r="A23" s="291"/>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6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2022 год</v>
      </c>
      <c r="B5" s="266"/>
      <c r="C5" s="26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M_TP3400.PS.0054</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x14ac:dyDescent="0.2">
      <c r="A15" s="270" t="str">
        <f>'1. паспорт местоположение'!A15:C15</f>
        <v>Реконструкция ТП-10/0.4 кВ Ялуторовского РЭС Южного ТПО 1 этап (реконструкия ТП 10/0.4 кВ - 30шт.)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0" t="s">
        <v>508</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4" t="s">
        <v>521</v>
      </c>
      <c r="C22" s="248" t="s">
        <v>604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2"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2"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12" t="s">
        <v>692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2" t="s">
        <v>605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522</v>
      </c>
      <c r="C27" s="212" t="s">
        <v>693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5"/>
      <c r="AB6" s="185"/>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5"/>
      <c r="AB7" s="185"/>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6"/>
      <c r="AB8" s="186"/>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7"/>
      <c r="AB9" s="187"/>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5"/>
      <c r="AB10" s="185"/>
    </row>
    <row r="11" spans="1:28" ht="15.75" x14ac:dyDescent="0.25">
      <c r="A11" s="270" t="str">
        <f>'1. паспорт местоположение'!A12:C12</f>
        <v>M_TP3400.PS.0054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6"/>
      <c r="AB11" s="186"/>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7"/>
      <c r="AB12" s="187"/>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70" t="str">
        <f>'1. паспорт местоположение'!A15:C15</f>
        <v>Реконструкция ТП-10/0.4 кВ Ялуторовского РЭС Южного ТПО 1 этап (реконструкия ТП 10/0.4 кВ - 30шт.)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6"/>
      <c r="AB14" s="186"/>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7"/>
      <c r="AB15" s="187"/>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5"/>
      <c r="AB16" s="195"/>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5"/>
      <c r="AB17" s="195"/>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5"/>
      <c r="AB18" s="195"/>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5"/>
      <c r="AB19" s="19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6"/>
      <c r="AB20" s="19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6"/>
      <c r="AB21" s="196"/>
    </row>
    <row r="22" spans="1:28" x14ac:dyDescent="0.25">
      <c r="A22" s="297" t="s">
        <v>540</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7"/>
      <c r="AB22" s="197"/>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551</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8">
        <v>11</v>
      </c>
      <c r="L25" s="95">
        <v>12</v>
      </c>
      <c r="M25" s="198">
        <v>13</v>
      </c>
      <c r="N25" s="95">
        <v>14</v>
      </c>
      <c r="O25" s="198">
        <v>15</v>
      </c>
      <c r="P25" s="95">
        <v>16</v>
      </c>
      <c r="Q25" s="198">
        <v>17</v>
      </c>
      <c r="R25" s="95">
        <v>18</v>
      </c>
      <c r="S25" s="198">
        <v>19</v>
      </c>
      <c r="T25" s="95">
        <v>20</v>
      </c>
      <c r="U25" s="198">
        <v>21</v>
      </c>
      <c r="V25" s="95">
        <v>22</v>
      </c>
      <c r="W25" s="198">
        <v>23</v>
      </c>
      <c r="X25" s="95">
        <v>24</v>
      </c>
      <c r="Y25" s="198">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70" t="str">
        <f>'1. паспорт местоположение'!A12:C12</f>
        <v>M_TP3400.PS.0054</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70" t="str">
        <f>'1. паспорт местоположение'!A15:C15</f>
        <v>Реконструкция ТП-10/0.4 кВ Ялуторовского РЭС Южного ТПО 1 этап (реконструкия ТП 10/0.4 кВ - 30шт.)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517</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3" t="s">
        <v>87</v>
      </c>
      <c r="F19" s="304"/>
      <c r="G19" s="304"/>
      <c r="H19" s="304"/>
      <c r="I19" s="305"/>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M_TP3400.PS.0054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0" t="str">
        <f>'1. паспорт местоположение'!A15:C15</f>
        <v>Реконструкция ТП-10/0.4 кВ Ялуторовского РЭС Южного ТПО 1 этап (реконструкия ТП 10/0.4 кВ - 30шт.)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518</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2" t="s">
        <v>366</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13"/>
      <c r="AN24" s="113"/>
      <c r="AO24" s="141"/>
      <c r="AP24" s="141"/>
      <c r="AQ24" s="141"/>
      <c r="AR24" s="141"/>
      <c r="AS24" s="119"/>
    </row>
    <row r="25" spans="1:45" ht="12.75" customHeight="1" x14ac:dyDescent="0.25">
      <c r="A25" s="352" t="s">
        <v>365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4"/>
      <c r="AN25" s="373" t="s">
        <v>364</v>
      </c>
      <c r="AO25" s="373"/>
      <c r="AP25" s="373"/>
      <c r="AQ25" s="371"/>
      <c r="AR25" s="371"/>
      <c r="AS25" s="119"/>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4"/>
      <c r="AN26" s="362" t="s">
        <v>362</v>
      </c>
      <c r="AO26" s="363"/>
      <c r="AP26" s="364"/>
      <c r="AQ26" s="354"/>
      <c r="AR26" s="355"/>
      <c r="AS26" s="119"/>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4"/>
      <c r="AN27" s="362" t="s">
        <v>360</v>
      </c>
      <c r="AO27" s="363"/>
      <c r="AP27" s="364"/>
      <c r="AQ27" s="354"/>
      <c r="AR27" s="355"/>
      <c r="AS27" s="119"/>
    </row>
    <row r="28" spans="1:45" ht="27.75" customHeight="1" thickBot="1" x14ac:dyDescent="0.3">
      <c r="A28" s="365" t="s">
        <v>359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4"/>
      <c r="AN28" s="368" t="s">
        <v>358</v>
      </c>
      <c r="AO28" s="369"/>
      <c r="AP28" s="370"/>
      <c r="AQ28" s="354"/>
      <c r="AR28" s="355"/>
      <c r="AS28" s="119"/>
    </row>
    <row r="29" spans="1:45" ht="17.25" customHeight="1" x14ac:dyDescent="0.25">
      <c r="A29" s="356" t="s">
        <v>357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4"/>
      <c r="AN29" s="359"/>
      <c r="AO29" s="360"/>
      <c r="AP29" s="360"/>
      <c r="AQ29" s="354"/>
      <c r="AR29" s="361"/>
      <c r="AS29" s="119"/>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4"/>
      <c r="AS30" s="119"/>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4"/>
      <c r="AN31" s="114"/>
      <c r="AO31" s="140"/>
      <c r="AP31" s="140"/>
      <c r="AQ31" s="140"/>
      <c r="AR31" s="140"/>
      <c r="AS31" s="119"/>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4"/>
      <c r="AN32" s="114"/>
      <c r="AO32" s="114"/>
      <c r="AP32" s="114"/>
      <c r="AQ32" s="114"/>
      <c r="AR32" s="114"/>
      <c r="AS32" s="119"/>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4"/>
      <c r="AN33" s="114"/>
      <c r="AO33" s="114"/>
      <c r="AP33" s="114"/>
      <c r="AQ33" s="114"/>
      <c r="AR33" s="114"/>
      <c r="AS33" s="119"/>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4"/>
      <c r="AN34" s="114"/>
      <c r="AO34" s="114"/>
      <c r="AP34" s="114"/>
      <c r="AQ34" s="114"/>
      <c r="AR34" s="114"/>
      <c r="AS34" s="119"/>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4"/>
      <c r="AN35" s="114"/>
      <c r="AO35" s="114"/>
      <c r="AP35" s="114"/>
      <c r="AQ35" s="114"/>
      <c r="AR35" s="114"/>
      <c r="AS35" s="119"/>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4"/>
      <c r="AN36" s="114"/>
      <c r="AO36" s="114"/>
      <c r="AP36" s="114"/>
      <c r="AQ36" s="114"/>
      <c r="AR36" s="114"/>
      <c r="AS36" s="119"/>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4"/>
      <c r="AN37" s="114"/>
      <c r="AO37" s="114"/>
      <c r="AP37" s="114"/>
      <c r="AQ37" s="114"/>
      <c r="AR37" s="114"/>
      <c r="AS37" s="119"/>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4"/>
      <c r="AN38" s="114"/>
      <c r="AO38" s="114"/>
      <c r="AP38" s="114"/>
      <c r="AQ38" s="114"/>
      <c r="AR38" s="114"/>
      <c r="AS38" s="119"/>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4"/>
      <c r="AN39" s="114"/>
      <c r="AO39" s="114"/>
      <c r="AP39" s="114"/>
      <c r="AQ39" s="114"/>
      <c r="AR39" s="114"/>
      <c r="AS39" s="119"/>
    </row>
    <row r="40" spans="1:45" ht="17.25" customHeight="1" x14ac:dyDescent="0.25">
      <c r="A40" s="352" t="s">
        <v>350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4"/>
      <c r="AN40" s="114"/>
      <c r="AO40" s="114"/>
      <c r="AP40" s="114"/>
      <c r="AQ40" s="114"/>
      <c r="AR40" s="114"/>
      <c r="AS40" s="119"/>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4"/>
      <c r="AN41" s="114"/>
      <c r="AO41" s="114"/>
      <c r="AP41" s="114"/>
      <c r="AQ41" s="114"/>
      <c r="AR41" s="114"/>
      <c r="AS41" s="119"/>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4"/>
      <c r="AN42" s="114"/>
      <c r="AO42" s="114"/>
      <c r="AP42" s="114"/>
      <c r="AQ42" s="114"/>
      <c r="AR42" s="114"/>
      <c r="AS42" s="119"/>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4"/>
      <c r="AN43" s="114"/>
      <c r="AO43" s="114"/>
      <c r="AP43" s="114"/>
      <c r="AQ43" s="114"/>
      <c r="AR43" s="114"/>
      <c r="AS43" s="119"/>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4"/>
      <c r="AN44" s="114"/>
      <c r="AO44" s="114"/>
      <c r="AP44" s="114"/>
      <c r="AQ44" s="114"/>
      <c r="AR44" s="114"/>
      <c r="AS44" s="119"/>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4"/>
      <c r="AN45" s="114"/>
      <c r="AO45" s="114"/>
      <c r="AP45" s="114"/>
      <c r="AQ45" s="114"/>
      <c r="AR45" s="114"/>
      <c r="AS45" s="119"/>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4"/>
      <c r="AN46" s="114"/>
      <c r="AO46" s="114"/>
      <c r="AP46" s="114"/>
      <c r="AQ46" s="114"/>
      <c r="AR46" s="114"/>
      <c r="AS46" s="119"/>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324</v>
      </c>
      <c r="AN47" s="335"/>
      <c r="AO47" s="127" t="s">
        <v>323</v>
      </c>
      <c r="AP47" s="127" t="s">
        <v>322</v>
      </c>
      <c r="AQ47" s="119"/>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1"/>
      <c r="AP48" s="131"/>
      <c r="AQ48" s="119"/>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1"/>
      <c r="AP49" s="131"/>
      <c r="AQ49" s="119"/>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324</v>
      </c>
      <c r="AN52" s="335"/>
      <c r="AO52" s="127" t="s">
        <v>323</v>
      </c>
      <c r="AP52" s="127" t="s">
        <v>322</v>
      </c>
      <c r="AQ52" s="119"/>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5"/>
      <c r="AP53" s="135"/>
      <c r="AQ53" s="119"/>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1"/>
      <c r="AP54" s="131"/>
      <c r="AQ54" s="119"/>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1"/>
      <c r="AP55" s="131"/>
      <c r="AQ55" s="119"/>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324</v>
      </c>
      <c r="AN58" s="335"/>
      <c r="AO58" s="127" t="s">
        <v>323</v>
      </c>
      <c r="AP58" s="127" t="s">
        <v>322</v>
      </c>
      <c r="AQ58" s="119"/>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3"/>
      <c r="AP59" s="133"/>
      <c r="AQ59" s="125"/>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1"/>
      <c r="AP60" s="131"/>
      <c r="AQ60" s="119"/>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1"/>
      <c r="AP61" s="131"/>
      <c r="AQ61" s="119"/>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1"/>
      <c r="AP62" s="131"/>
      <c r="AQ62" s="119"/>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1"/>
      <c r="AP63" s="131"/>
      <c r="AQ63" s="119"/>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1"/>
      <c r="AP64" s="131"/>
      <c r="AQ64" s="119"/>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1"/>
      <c r="AP65" s="131"/>
      <c r="AQ65" s="119"/>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2"/>
      <c r="AP66" s="132"/>
      <c r="AQ66" s="125"/>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1"/>
      <c r="AP67" s="131"/>
      <c r="AQ67" s="119"/>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2"/>
      <c r="AP68" s="132"/>
      <c r="AQ68" s="125"/>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1"/>
      <c r="AP69" s="131"/>
      <c r="AQ69" s="119"/>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2"/>
      <c r="AP70" s="132"/>
      <c r="AQ70" s="125"/>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1"/>
      <c r="AP71" s="131"/>
      <c r="AQ71" s="119"/>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324</v>
      </c>
      <c r="AN74" s="335"/>
      <c r="AO74" s="127" t="s">
        <v>323</v>
      </c>
      <c r="AP74" s="127" t="s">
        <v>322</v>
      </c>
      <c r="AQ74" s="119"/>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3"/>
      <c r="AP75" s="123"/>
      <c r="AQ75" s="125"/>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6"/>
      <c r="AP76" s="126"/>
      <c r="AQ76" s="119"/>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6"/>
      <c r="AP77" s="126"/>
      <c r="AQ77" s="119"/>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6"/>
      <c r="AP78" s="126"/>
      <c r="AQ78" s="119"/>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6"/>
      <c r="AP79" s="126"/>
      <c r="AQ79" s="119"/>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6"/>
      <c r="AP80" s="126"/>
      <c r="AQ80" s="119"/>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6"/>
      <c r="AP81" s="126"/>
      <c r="AQ81" s="119"/>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6"/>
      <c r="AP82" s="126"/>
      <c r="AQ82" s="119"/>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3"/>
      <c r="AP83" s="123"/>
      <c r="AQ83" s="125"/>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3"/>
      <c r="AP84" s="123"/>
      <c r="AQ84" s="125"/>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6"/>
      <c r="AP85" s="126"/>
      <c r="AQ85" s="113"/>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3"/>
      <c r="AP86" s="123"/>
      <c r="AQ86" s="125"/>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3"/>
      <c r="AP87" s="123"/>
      <c r="AQ87" s="125"/>
    </row>
    <row r="88" spans="1:45" ht="14.25" customHeight="1" x14ac:dyDescent="0.25">
      <c r="A88" s="311" t="s">
        <v>308</v>
      </c>
      <c r="B88" s="312"/>
      <c r="C88" s="312"/>
      <c r="D88" s="31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4"/>
      <c r="AL88" s="315"/>
      <c r="AM88" s="316"/>
      <c r="AN88" s="317"/>
      <c r="AO88" s="123"/>
      <c r="AP88" s="123"/>
      <c r="AQ88" s="125"/>
    </row>
    <row r="89" spans="1:45" x14ac:dyDescent="0.25">
      <c r="A89" s="311" t="s">
        <v>307</v>
      </c>
      <c r="B89" s="312"/>
      <c r="C89" s="312"/>
      <c r="D89" s="31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4"/>
      <c r="AL89" s="315"/>
      <c r="AM89" s="316"/>
      <c r="AN89" s="317"/>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7"/>
      <c r="AL90" s="308"/>
      <c r="AM90" s="309"/>
      <c r="AN90" s="31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1" sqref="J21:J23"/>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70" t="str">
        <f>'1. паспорт местоположение'!A12:C12</f>
        <v>M_TP3400.PS.0054</v>
      </c>
      <c r="B12" s="270"/>
      <c r="C12" s="270"/>
      <c r="D12" s="270"/>
      <c r="E12" s="270"/>
      <c r="F12" s="270"/>
      <c r="G12" s="270"/>
      <c r="H12" s="270"/>
      <c r="I12" s="270"/>
      <c r="J12" s="270"/>
      <c r="K12" s="270"/>
      <c r="L12" s="270"/>
    </row>
    <row r="13" spans="1:44" x14ac:dyDescent="0.25">
      <c r="A13" s="259" t="s">
        <v>8</v>
      </c>
      <c r="B13" s="259"/>
      <c r="C13" s="259"/>
      <c r="D13" s="259"/>
      <c r="E13" s="259"/>
      <c r="F13" s="259"/>
      <c r="G13" s="259"/>
      <c r="H13" s="259"/>
      <c r="I13" s="259"/>
      <c r="J13" s="259"/>
      <c r="K13" s="259"/>
      <c r="L13" s="259"/>
    </row>
    <row r="14" spans="1:44" ht="18.75" x14ac:dyDescent="0.25">
      <c r="A14" s="271"/>
      <c r="B14" s="271"/>
      <c r="C14" s="271"/>
      <c r="D14" s="271"/>
      <c r="E14" s="271"/>
      <c r="F14" s="271"/>
      <c r="G14" s="271"/>
      <c r="H14" s="271"/>
      <c r="I14" s="271"/>
      <c r="J14" s="271"/>
      <c r="K14" s="271"/>
      <c r="L14" s="271"/>
    </row>
    <row r="15" spans="1:44" x14ac:dyDescent="0.25">
      <c r="A15" s="270" t="str">
        <f>'1. паспорт местоположение'!A15:C15</f>
        <v>Реконструкция ТП-10/0.4 кВ Ялуторовского РЭС Южного ТПО 1 этап (реконструкия ТП 10/0.4 кВ - 30шт.)</v>
      </c>
      <c r="B15" s="270"/>
      <c r="C15" s="270"/>
      <c r="D15" s="270"/>
      <c r="E15" s="270"/>
      <c r="F15" s="270"/>
      <c r="G15" s="270"/>
      <c r="H15" s="270"/>
      <c r="I15" s="270"/>
      <c r="J15" s="270"/>
      <c r="K15" s="270"/>
      <c r="L15" s="270"/>
    </row>
    <row r="16" spans="1:44" x14ac:dyDescent="0.25">
      <c r="A16" s="259" t="s">
        <v>7</v>
      </c>
      <c r="B16" s="259"/>
      <c r="C16" s="259"/>
      <c r="D16" s="259"/>
      <c r="E16" s="259"/>
      <c r="F16" s="259"/>
      <c r="G16" s="259"/>
      <c r="H16" s="259"/>
      <c r="I16" s="259"/>
      <c r="J16" s="259"/>
      <c r="K16" s="259"/>
      <c r="L16" s="259"/>
    </row>
    <row r="17" spans="1:12" ht="15.75" customHeight="1" x14ac:dyDescent="0.25">
      <c r="L17" s="85"/>
    </row>
    <row r="18" spans="1:12" x14ac:dyDescent="0.25">
      <c r="K18" s="84"/>
    </row>
    <row r="19" spans="1:12" ht="15.75" customHeight="1" x14ac:dyDescent="0.25">
      <c r="A19" s="384" t="s">
        <v>519</v>
      </c>
      <c r="B19" s="384"/>
      <c r="C19" s="384"/>
      <c r="D19" s="384"/>
      <c r="E19" s="384"/>
      <c r="F19" s="384"/>
      <c r="G19" s="384"/>
      <c r="H19" s="384"/>
      <c r="I19" s="384"/>
      <c r="J19" s="384"/>
      <c r="K19" s="384"/>
      <c r="L19" s="384"/>
    </row>
    <row r="20" spans="1:12" x14ac:dyDescent="0.25">
      <c r="A20" s="66"/>
      <c r="B20" s="66"/>
      <c r="C20" s="83"/>
      <c r="D20" s="83"/>
      <c r="E20" s="83"/>
      <c r="F20" s="83"/>
      <c r="G20" s="83"/>
      <c r="H20" s="83"/>
      <c r="I20" s="83"/>
      <c r="J20" s="83"/>
      <c r="K20" s="83"/>
      <c r="L20" s="83"/>
    </row>
    <row r="21" spans="1:12" ht="28.5" customHeight="1" x14ac:dyDescent="0.25">
      <c r="A21" s="374" t="s">
        <v>229</v>
      </c>
      <c r="B21" s="374" t="s">
        <v>228</v>
      </c>
      <c r="C21" s="380" t="s">
        <v>449</v>
      </c>
      <c r="D21" s="380"/>
      <c r="E21" s="380"/>
      <c r="F21" s="380"/>
      <c r="G21" s="380"/>
      <c r="H21" s="380"/>
      <c r="I21" s="375" t="s">
        <v>227</v>
      </c>
      <c r="J21" s="377" t="s">
        <v>451</v>
      </c>
      <c r="K21" s="374" t="s">
        <v>226</v>
      </c>
      <c r="L21" s="376" t="s">
        <v>450</v>
      </c>
    </row>
    <row r="22" spans="1:12" ht="58.5" customHeight="1" x14ac:dyDescent="0.25">
      <c r="A22" s="374"/>
      <c r="B22" s="374"/>
      <c r="C22" s="381" t="s">
        <v>3</v>
      </c>
      <c r="D22" s="381"/>
      <c r="E22" s="173"/>
      <c r="F22" s="174"/>
      <c r="G22" s="382" t="s">
        <v>2</v>
      </c>
      <c r="H22" s="383"/>
      <c r="I22" s="375"/>
      <c r="J22" s="378"/>
      <c r="K22" s="374"/>
      <c r="L22" s="376"/>
    </row>
    <row r="23" spans="1:12" ht="47.25" x14ac:dyDescent="0.25">
      <c r="A23" s="374"/>
      <c r="B23" s="374"/>
      <c r="C23" s="82" t="s">
        <v>225</v>
      </c>
      <c r="D23" s="82" t="s">
        <v>224</v>
      </c>
      <c r="E23" s="82" t="s">
        <v>225</v>
      </c>
      <c r="F23" s="82" t="s">
        <v>224</v>
      </c>
      <c r="G23" s="82" t="s">
        <v>225</v>
      </c>
      <c r="H23" s="82" t="s">
        <v>224</v>
      </c>
      <c r="I23" s="375"/>
      <c r="J23" s="379"/>
      <c r="K23" s="374"/>
      <c r="L23" s="376"/>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6">
        <v>1</v>
      </c>
      <c r="B25" s="77" t="s">
        <v>223</v>
      </c>
      <c r="C25" s="77"/>
      <c r="D25" s="80"/>
      <c r="E25" s="80"/>
      <c r="F25" s="80"/>
      <c r="G25" s="80"/>
      <c r="H25" s="80"/>
      <c r="I25" s="80"/>
      <c r="J25" s="80"/>
      <c r="K25" s="74"/>
      <c r="L25" s="93"/>
    </row>
    <row r="26" spans="1:12" ht="21.75" customHeight="1" x14ac:dyDescent="0.25">
      <c r="A26" s="76" t="s">
        <v>222</v>
      </c>
      <c r="B26" s="81" t="s">
        <v>456</v>
      </c>
      <c r="C26" s="215" t="s">
        <v>600</v>
      </c>
      <c r="D26" s="215" t="s">
        <v>600</v>
      </c>
      <c r="E26" s="249"/>
      <c r="F26" s="249"/>
      <c r="G26" s="215" t="s">
        <v>600</v>
      </c>
      <c r="H26" s="215" t="s">
        <v>600</v>
      </c>
      <c r="I26" s="80"/>
      <c r="J26" s="80"/>
      <c r="K26" s="74"/>
      <c r="L26" s="74"/>
    </row>
    <row r="27" spans="1:12" s="67" customFormat="1" ht="39" customHeight="1" x14ac:dyDescent="0.25">
      <c r="A27" s="76" t="s">
        <v>221</v>
      </c>
      <c r="B27" s="81" t="s">
        <v>458</v>
      </c>
      <c r="C27" s="215" t="s">
        <v>600</v>
      </c>
      <c r="D27" s="215" t="s">
        <v>600</v>
      </c>
      <c r="E27" s="249"/>
      <c r="F27" s="249"/>
      <c r="G27" s="215" t="s">
        <v>600</v>
      </c>
      <c r="H27" s="215" t="s">
        <v>600</v>
      </c>
      <c r="I27" s="80"/>
      <c r="J27" s="80"/>
      <c r="K27" s="74"/>
      <c r="L27" s="74"/>
    </row>
    <row r="28" spans="1:12" s="67" customFormat="1" ht="70.5" customHeight="1" x14ac:dyDescent="0.25">
      <c r="A28" s="76" t="s">
        <v>457</v>
      </c>
      <c r="B28" s="81" t="s">
        <v>462</v>
      </c>
      <c r="C28" s="215" t="s">
        <v>600</v>
      </c>
      <c r="D28" s="215" t="s">
        <v>600</v>
      </c>
      <c r="E28" s="249"/>
      <c r="F28" s="249"/>
      <c r="G28" s="215" t="s">
        <v>600</v>
      </c>
      <c r="H28" s="215" t="s">
        <v>600</v>
      </c>
      <c r="I28" s="80"/>
      <c r="J28" s="80"/>
      <c r="K28" s="74"/>
      <c r="L28" s="74"/>
    </row>
    <row r="29" spans="1:12" s="67" customFormat="1" ht="54" customHeight="1" x14ac:dyDescent="0.25">
      <c r="A29" s="76" t="s">
        <v>220</v>
      </c>
      <c r="B29" s="81" t="s">
        <v>461</v>
      </c>
      <c r="C29" s="215" t="s">
        <v>600</v>
      </c>
      <c r="D29" s="215" t="s">
        <v>600</v>
      </c>
      <c r="E29" s="249"/>
      <c r="F29" s="249"/>
      <c r="G29" s="215" t="s">
        <v>600</v>
      </c>
      <c r="H29" s="215" t="s">
        <v>600</v>
      </c>
      <c r="I29" s="80"/>
      <c r="J29" s="80"/>
      <c r="K29" s="74"/>
      <c r="L29" s="74"/>
    </row>
    <row r="30" spans="1:12" s="67" customFormat="1" ht="42" customHeight="1" x14ac:dyDescent="0.25">
      <c r="A30" s="76" t="s">
        <v>219</v>
      </c>
      <c r="B30" s="81" t="s">
        <v>463</v>
      </c>
      <c r="C30" s="217" t="s">
        <v>694</v>
      </c>
      <c r="D30" s="217" t="s">
        <v>694</v>
      </c>
      <c r="E30" s="249"/>
      <c r="F30" s="249"/>
      <c r="G30" s="215">
        <f>H31</f>
        <v>45814</v>
      </c>
      <c r="H30" s="215">
        <f>G32</f>
        <v>45904</v>
      </c>
      <c r="I30" s="80"/>
      <c r="J30" s="80"/>
      <c r="K30" s="74"/>
      <c r="L30" s="74"/>
    </row>
    <row r="31" spans="1:12" s="67" customFormat="1" ht="37.5" customHeight="1" x14ac:dyDescent="0.25">
      <c r="A31" s="76" t="s">
        <v>218</v>
      </c>
      <c r="B31" s="75" t="s">
        <v>459</v>
      </c>
      <c r="C31" s="217" t="s">
        <v>694</v>
      </c>
      <c r="D31" s="217" t="s">
        <v>694</v>
      </c>
      <c r="E31" s="249"/>
      <c r="F31" s="249"/>
      <c r="G31" s="216">
        <v>45754</v>
      </c>
      <c r="H31" s="216">
        <f>G31+60</f>
        <v>45814</v>
      </c>
      <c r="I31" s="80"/>
      <c r="J31" s="80"/>
      <c r="K31" s="74"/>
      <c r="L31" s="74"/>
    </row>
    <row r="32" spans="1:12" s="67" customFormat="1" ht="31.5" x14ac:dyDescent="0.25">
      <c r="A32" s="76" t="s">
        <v>216</v>
      </c>
      <c r="B32" s="75" t="s">
        <v>464</v>
      </c>
      <c r="C32" s="217" t="s">
        <v>694</v>
      </c>
      <c r="D32" s="217" t="s">
        <v>694</v>
      </c>
      <c r="E32" s="249"/>
      <c r="F32" s="249"/>
      <c r="G32" s="216">
        <f>H31+90</f>
        <v>45904</v>
      </c>
      <c r="H32" s="216">
        <f>G32+10</f>
        <v>45914</v>
      </c>
      <c r="I32" s="80"/>
      <c r="J32" s="80"/>
      <c r="K32" s="74"/>
      <c r="L32" s="74"/>
    </row>
    <row r="33" spans="1:12" s="67" customFormat="1" ht="37.5" customHeight="1" x14ac:dyDescent="0.25">
      <c r="A33" s="76" t="s">
        <v>475</v>
      </c>
      <c r="B33" s="75" t="s">
        <v>391</v>
      </c>
      <c r="C33" s="217" t="s">
        <v>600</v>
      </c>
      <c r="D33" s="217" t="s">
        <v>600</v>
      </c>
      <c r="E33" s="249"/>
      <c r="F33" s="249"/>
      <c r="G33" s="217" t="s">
        <v>600</v>
      </c>
      <c r="H33" s="217" t="s">
        <v>600</v>
      </c>
      <c r="I33" s="80"/>
      <c r="J33" s="80"/>
      <c r="K33" s="74"/>
      <c r="L33" s="74"/>
    </row>
    <row r="34" spans="1:12" s="67" customFormat="1" ht="47.25" customHeight="1" x14ac:dyDescent="0.25">
      <c r="A34" s="76" t="s">
        <v>476</v>
      </c>
      <c r="B34" s="75" t="s">
        <v>468</v>
      </c>
      <c r="C34" s="217" t="s">
        <v>600</v>
      </c>
      <c r="D34" s="217" t="s">
        <v>600</v>
      </c>
      <c r="E34" s="250"/>
      <c r="F34" s="250"/>
      <c r="G34" s="217" t="s">
        <v>600</v>
      </c>
      <c r="H34" s="217" t="s">
        <v>600</v>
      </c>
      <c r="I34" s="79"/>
      <c r="J34" s="79"/>
      <c r="K34" s="79"/>
      <c r="L34" s="74"/>
    </row>
    <row r="35" spans="1:12" s="67" customFormat="1" ht="49.5" customHeight="1" x14ac:dyDescent="0.25">
      <c r="A35" s="76" t="s">
        <v>477</v>
      </c>
      <c r="B35" s="75" t="s">
        <v>217</v>
      </c>
      <c r="C35" s="217" t="s">
        <v>694</v>
      </c>
      <c r="D35" s="217" t="s">
        <v>694</v>
      </c>
      <c r="E35" s="217"/>
      <c r="F35" s="217"/>
      <c r="G35" s="215">
        <f>H37</f>
        <v>45924</v>
      </c>
      <c r="H35" s="216">
        <f>G35+10</f>
        <v>45934</v>
      </c>
      <c r="I35" s="79"/>
      <c r="J35" s="79"/>
      <c r="K35" s="79"/>
      <c r="L35" s="74"/>
    </row>
    <row r="36" spans="1:12" ht="37.5" customHeight="1" x14ac:dyDescent="0.25">
      <c r="A36" s="76" t="s">
        <v>478</v>
      </c>
      <c r="B36" s="75" t="s">
        <v>460</v>
      </c>
      <c r="C36" s="217"/>
      <c r="D36" s="217"/>
      <c r="E36" s="251"/>
      <c r="F36" s="252"/>
      <c r="G36" s="217" t="s">
        <v>600</v>
      </c>
      <c r="H36" s="217"/>
      <c r="I36" s="78"/>
      <c r="J36" s="78"/>
      <c r="K36" s="74"/>
      <c r="L36" s="74"/>
    </row>
    <row r="37" spans="1:12" x14ac:dyDescent="0.25">
      <c r="A37" s="76" t="s">
        <v>479</v>
      </c>
      <c r="B37" s="75" t="s">
        <v>215</v>
      </c>
      <c r="C37" s="217" t="s">
        <v>694</v>
      </c>
      <c r="D37" s="217" t="s">
        <v>694</v>
      </c>
      <c r="E37" s="251"/>
      <c r="F37" s="252"/>
      <c r="G37" s="216">
        <f>H32</f>
        <v>45914</v>
      </c>
      <c r="H37" s="216">
        <f>G37+10</f>
        <v>45924</v>
      </c>
      <c r="I37" s="78"/>
      <c r="J37" s="78"/>
      <c r="K37" s="74"/>
      <c r="L37" s="74"/>
    </row>
    <row r="38" spans="1:12" x14ac:dyDescent="0.25">
      <c r="A38" s="76" t="s">
        <v>480</v>
      </c>
      <c r="B38" s="77" t="s">
        <v>214</v>
      </c>
      <c r="C38" s="217"/>
      <c r="D38" s="219"/>
      <c r="E38" s="219"/>
      <c r="F38" s="219"/>
      <c r="G38" s="218"/>
      <c r="H38" s="219"/>
      <c r="I38" s="74"/>
      <c r="J38" s="74"/>
      <c r="K38" s="74"/>
      <c r="L38" s="74"/>
    </row>
    <row r="39" spans="1:12" ht="63" x14ac:dyDescent="0.25">
      <c r="A39" s="76">
        <v>2</v>
      </c>
      <c r="B39" s="75" t="s">
        <v>465</v>
      </c>
      <c r="C39" s="217" t="s">
        <v>694</v>
      </c>
      <c r="D39" s="217" t="s">
        <v>694</v>
      </c>
      <c r="E39" s="219"/>
      <c r="F39" s="219"/>
      <c r="G39" s="215">
        <v>46091</v>
      </c>
      <c r="H39" s="220">
        <f>G39+65</f>
        <v>46156</v>
      </c>
      <c r="I39" s="74"/>
      <c r="J39" s="74"/>
      <c r="K39" s="74"/>
      <c r="L39" s="74"/>
    </row>
    <row r="40" spans="1:12" ht="33.75" customHeight="1" x14ac:dyDescent="0.25">
      <c r="A40" s="76" t="s">
        <v>213</v>
      </c>
      <c r="B40" s="75" t="s">
        <v>467</v>
      </c>
      <c r="C40" s="217" t="s">
        <v>694</v>
      </c>
      <c r="D40" s="217" t="s">
        <v>694</v>
      </c>
      <c r="E40" s="219"/>
      <c r="F40" s="219"/>
      <c r="G40" s="215">
        <f>G39+7</f>
        <v>46098</v>
      </c>
      <c r="H40" s="216">
        <f>G40+90</f>
        <v>46188</v>
      </c>
      <c r="I40" s="74"/>
      <c r="J40" s="74"/>
      <c r="K40" s="74"/>
      <c r="L40" s="74"/>
    </row>
    <row r="41" spans="1:12" ht="63" customHeight="1" x14ac:dyDescent="0.25">
      <c r="A41" s="76" t="s">
        <v>212</v>
      </c>
      <c r="B41" s="77" t="s">
        <v>550</v>
      </c>
      <c r="C41" s="217"/>
      <c r="D41" s="219"/>
      <c r="E41" s="219"/>
      <c r="F41" s="219"/>
      <c r="G41" s="218"/>
      <c r="H41" s="219"/>
      <c r="I41" s="74"/>
      <c r="J41" s="74"/>
      <c r="K41" s="74"/>
      <c r="L41" s="74"/>
    </row>
    <row r="42" spans="1:12" ht="58.5" customHeight="1" x14ac:dyDescent="0.25">
      <c r="A42" s="76">
        <v>3</v>
      </c>
      <c r="B42" s="75" t="s">
        <v>466</v>
      </c>
      <c r="C42" s="217" t="s">
        <v>694</v>
      </c>
      <c r="D42" s="217" t="s">
        <v>694</v>
      </c>
      <c r="E42" s="219"/>
      <c r="F42" s="219"/>
      <c r="G42" s="216">
        <f>H39</f>
        <v>46156</v>
      </c>
      <c r="H42" s="216">
        <f>G42+0</f>
        <v>46156</v>
      </c>
      <c r="I42" s="74"/>
      <c r="J42" s="74"/>
      <c r="K42" s="74"/>
      <c r="L42" s="74"/>
    </row>
    <row r="43" spans="1:12" ht="34.5" customHeight="1" x14ac:dyDescent="0.25">
      <c r="A43" s="76" t="s">
        <v>211</v>
      </c>
      <c r="B43" s="75" t="s">
        <v>209</v>
      </c>
      <c r="C43" s="217" t="s">
        <v>694</v>
      </c>
      <c r="D43" s="217" t="s">
        <v>694</v>
      </c>
      <c r="E43" s="219"/>
      <c r="F43" s="219"/>
      <c r="G43" s="215">
        <f>H40+20</f>
        <v>46208</v>
      </c>
      <c r="H43" s="216">
        <f>G43+45</f>
        <v>46253</v>
      </c>
      <c r="I43" s="74"/>
      <c r="J43" s="74"/>
      <c r="K43" s="74"/>
      <c r="L43" s="74"/>
    </row>
    <row r="44" spans="1:12" ht="24.75" customHeight="1" x14ac:dyDescent="0.25">
      <c r="A44" s="76" t="s">
        <v>210</v>
      </c>
      <c r="B44" s="75" t="s">
        <v>207</v>
      </c>
      <c r="C44" s="217" t="s">
        <v>694</v>
      </c>
      <c r="D44" s="217" t="s">
        <v>694</v>
      </c>
      <c r="E44" s="219"/>
      <c r="F44" s="219"/>
      <c r="G44" s="215">
        <f>H43</f>
        <v>46253</v>
      </c>
      <c r="H44" s="216">
        <f>G44+70</f>
        <v>46323</v>
      </c>
      <c r="I44" s="74"/>
      <c r="J44" s="74"/>
      <c r="K44" s="74"/>
      <c r="L44" s="74"/>
    </row>
    <row r="45" spans="1:12" ht="90.75" customHeight="1" x14ac:dyDescent="0.25">
      <c r="A45" s="76" t="s">
        <v>208</v>
      </c>
      <c r="B45" s="75" t="s">
        <v>471</v>
      </c>
      <c r="C45" s="217" t="s">
        <v>600</v>
      </c>
      <c r="D45" s="217" t="s">
        <v>600</v>
      </c>
      <c r="E45" s="219"/>
      <c r="F45" s="219"/>
      <c r="G45" s="217" t="s">
        <v>600</v>
      </c>
      <c r="H45" s="217" t="s">
        <v>600</v>
      </c>
      <c r="I45" s="74"/>
      <c r="J45" s="74"/>
      <c r="K45" s="74"/>
      <c r="L45" s="74"/>
    </row>
    <row r="46" spans="1:12" ht="167.25" customHeight="1" x14ac:dyDescent="0.25">
      <c r="A46" s="76" t="s">
        <v>206</v>
      </c>
      <c r="B46" s="75" t="s">
        <v>469</v>
      </c>
      <c r="C46" s="217" t="s">
        <v>600</v>
      </c>
      <c r="D46" s="217" t="s">
        <v>600</v>
      </c>
      <c r="E46" s="219"/>
      <c r="F46" s="219"/>
      <c r="G46" s="217" t="s">
        <v>600</v>
      </c>
      <c r="H46" s="217" t="s">
        <v>600</v>
      </c>
      <c r="I46" s="74"/>
      <c r="J46" s="74"/>
      <c r="K46" s="74"/>
      <c r="L46" s="74"/>
    </row>
    <row r="47" spans="1:12" ht="30.75" customHeight="1" x14ac:dyDescent="0.25">
      <c r="A47" s="76" t="s">
        <v>204</v>
      </c>
      <c r="B47" s="75" t="s">
        <v>205</v>
      </c>
      <c r="C47" s="217" t="s">
        <v>694</v>
      </c>
      <c r="D47" s="217" t="s">
        <v>694</v>
      </c>
      <c r="E47" s="219"/>
      <c r="F47" s="219"/>
      <c r="G47" s="215">
        <f>H44</f>
        <v>46323</v>
      </c>
      <c r="H47" s="216">
        <f>G47+60</f>
        <v>46383</v>
      </c>
      <c r="I47" s="74"/>
      <c r="J47" s="74"/>
      <c r="K47" s="74"/>
      <c r="L47" s="74"/>
    </row>
    <row r="48" spans="1:12" ht="37.5" customHeight="1" x14ac:dyDescent="0.25">
      <c r="A48" s="76" t="s">
        <v>481</v>
      </c>
      <c r="B48" s="77" t="s">
        <v>203</v>
      </c>
      <c r="C48" s="217"/>
      <c r="D48" s="219"/>
      <c r="E48" s="219"/>
      <c r="F48" s="219"/>
      <c r="G48" s="218"/>
      <c r="H48" s="219"/>
      <c r="I48" s="74"/>
      <c r="J48" s="74"/>
      <c r="K48" s="74"/>
      <c r="L48" s="74"/>
    </row>
    <row r="49" spans="1:12" ht="35.25" customHeight="1" x14ac:dyDescent="0.25">
      <c r="A49" s="76">
        <v>4</v>
      </c>
      <c r="B49" s="75" t="s">
        <v>201</v>
      </c>
      <c r="C49" s="217" t="s">
        <v>694</v>
      </c>
      <c r="D49" s="217" t="s">
        <v>694</v>
      </c>
      <c r="E49" s="219"/>
      <c r="F49" s="219"/>
      <c r="G49" s="216">
        <f>H47</f>
        <v>46383</v>
      </c>
      <c r="H49" s="216">
        <f>G49+70</f>
        <v>46453</v>
      </c>
      <c r="I49" s="74"/>
      <c r="J49" s="74"/>
      <c r="K49" s="74"/>
      <c r="L49" s="74"/>
    </row>
    <row r="50" spans="1:12" ht="86.25" customHeight="1" x14ac:dyDescent="0.25">
      <c r="A50" s="76" t="s">
        <v>202</v>
      </c>
      <c r="B50" s="75" t="s">
        <v>470</v>
      </c>
      <c r="C50" s="217" t="s">
        <v>694</v>
      </c>
      <c r="D50" s="217" t="s">
        <v>694</v>
      </c>
      <c r="E50" s="219"/>
      <c r="F50" s="219"/>
      <c r="G50" s="215">
        <f>H49</f>
        <v>46453</v>
      </c>
      <c r="H50" s="215">
        <f>G50+50</f>
        <v>46503</v>
      </c>
      <c r="I50" s="74"/>
      <c r="J50" s="74"/>
      <c r="K50" s="74"/>
      <c r="L50" s="74"/>
    </row>
    <row r="51" spans="1:12" ht="77.25" customHeight="1" x14ac:dyDescent="0.25">
      <c r="A51" s="76" t="s">
        <v>200</v>
      </c>
      <c r="B51" s="75" t="s">
        <v>472</v>
      </c>
      <c r="C51" s="217" t="s">
        <v>600</v>
      </c>
      <c r="D51" s="217" t="s">
        <v>600</v>
      </c>
      <c r="E51" s="219"/>
      <c r="F51" s="219"/>
      <c r="G51" s="216" t="s">
        <v>600</v>
      </c>
      <c r="H51" s="217" t="s">
        <v>600</v>
      </c>
      <c r="I51" s="74"/>
      <c r="J51" s="74"/>
      <c r="K51" s="74"/>
      <c r="L51" s="74"/>
    </row>
    <row r="52" spans="1:12" ht="71.25" customHeight="1" x14ac:dyDescent="0.25">
      <c r="A52" s="76" t="s">
        <v>198</v>
      </c>
      <c r="B52" s="75" t="s">
        <v>199</v>
      </c>
      <c r="C52" s="217" t="s">
        <v>694</v>
      </c>
      <c r="D52" s="217" t="s">
        <v>694</v>
      </c>
      <c r="E52" s="219"/>
      <c r="F52" s="219"/>
      <c r="G52" s="215">
        <f>H50</f>
        <v>46503</v>
      </c>
      <c r="H52" s="215">
        <f>G52+29</f>
        <v>46532</v>
      </c>
      <c r="I52" s="74"/>
      <c r="J52" s="74"/>
      <c r="K52" s="74"/>
      <c r="L52" s="74"/>
    </row>
    <row r="53" spans="1:12" ht="48" customHeight="1" x14ac:dyDescent="0.25">
      <c r="A53" s="76" t="s">
        <v>196</v>
      </c>
      <c r="B53" s="181" t="s">
        <v>473</v>
      </c>
      <c r="C53" s="217" t="s">
        <v>694</v>
      </c>
      <c r="D53" s="217" t="s">
        <v>694</v>
      </c>
      <c r="E53" s="219"/>
      <c r="F53" s="219"/>
      <c r="G53" s="220">
        <f>H52</f>
        <v>46532</v>
      </c>
      <c r="H53" s="220">
        <f>G53+12</f>
        <v>46544</v>
      </c>
      <c r="I53" s="74"/>
      <c r="J53" s="74"/>
      <c r="K53" s="74"/>
      <c r="L53" s="74"/>
    </row>
    <row r="54" spans="1:12" ht="46.5" customHeight="1" x14ac:dyDescent="0.25">
      <c r="A54" s="76" t="s">
        <v>474</v>
      </c>
      <c r="B54" s="75" t="s">
        <v>197</v>
      </c>
      <c r="C54" s="217" t="s">
        <v>600</v>
      </c>
      <c r="D54" s="217" t="s">
        <v>600</v>
      </c>
      <c r="E54" s="219"/>
      <c r="F54" s="219"/>
      <c r="G54" s="216" t="s">
        <v>600</v>
      </c>
      <c r="H54" s="217" t="s">
        <v>600</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AB20" sqref="AB20:AC2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7.42578125" style="65" customWidth="1"/>
    <col min="12" max="12" width="6.5703125" style="65" customWidth="1"/>
    <col min="13" max="13" width="5.4257812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23" width="6.140625" style="64" customWidth="1"/>
    <col min="24" max="24" width="13.140625" style="64" customWidth="1"/>
    <col min="25" max="25" width="24.85546875" style="64" customWidth="1"/>
    <col min="26" max="28" width="9.140625" style="64"/>
    <col min="29" max="29" width="14.140625" style="64" customWidth="1"/>
    <col min="30" max="16384" width="9.140625" style="64"/>
  </cols>
  <sheetData>
    <row r="1" spans="1:29" ht="18.75" x14ac:dyDescent="0.25">
      <c r="A1" s="65"/>
      <c r="B1" s="65"/>
      <c r="C1" s="65"/>
      <c r="D1" s="65"/>
      <c r="E1" s="65"/>
      <c r="F1" s="65"/>
      <c r="P1" s="65"/>
      <c r="Q1" s="65"/>
      <c r="Y1" s="42"/>
      <c r="AC1" s="42" t="s">
        <v>70</v>
      </c>
    </row>
    <row r="2" spans="1:29" ht="18.75" x14ac:dyDescent="0.3">
      <c r="A2" s="65"/>
      <c r="B2" s="65"/>
      <c r="C2" s="65"/>
      <c r="D2" s="65"/>
      <c r="E2" s="65"/>
      <c r="F2" s="65"/>
      <c r="P2" s="65"/>
      <c r="Q2" s="65"/>
      <c r="Y2" s="15"/>
      <c r="AC2" s="15" t="s">
        <v>11</v>
      </c>
    </row>
    <row r="3" spans="1:29" ht="18.75" x14ac:dyDescent="0.3">
      <c r="A3" s="65"/>
      <c r="B3" s="65"/>
      <c r="C3" s="65"/>
      <c r="D3" s="65"/>
      <c r="E3" s="65"/>
      <c r="F3" s="65"/>
      <c r="P3" s="65"/>
      <c r="Q3" s="65"/>
      <c r="Y3" s="15"/>
      <c r="AC3" s="15" t="s">
        <v>69</v>
      </c>
    </row>
    <row r="4" spans="1:29"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5"/>
      <c r="B5" s="65"/>
      <c r="C5" s="65"/>
      <c r="D5" s="65"/>
      <c r="E5" s="65"/>
      <c r="F5" s="65"/>
      <c r="P5" s="65"/>
      <c r="Q5" s="65"/>
      <c r="Y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3"/>
      <c r="B7" s="13"/>
      <c r="C7" s="13"/>
      <c r="D7" s="13"/>
      <c r="E7" s="13"/>
      <c r="F7" s="13"/>
      <c r="G7" s="13"/>
      <c r="H7" s="185"/>
      <c r="I7" s="185"/>
      <c r="J7" s="185"/>
      <c r="K7" s="185"/>
      <c r="L7" s="13"/>
      <c r="M7" s="13"/>
      <c r="N7" s="72"/>
      <c r="O7" s="72"/>
      <c r="P7" s="72"/>
      <c r="Q7" s="72"/>
      <c r="R7" s="72"/>
      <c r="S7" s="72"/>
      <c r="T7" s="72"/>
      <c r="U7" s="72"/>
      <c r="V7" s="72"/>
      <c r="W7" s="72"/>
      <c r="X7" s="72"/>
      <c r="Y7" s="72"/>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3"/>
      <c r="B10" s="13"/>
      <c r="C10" s="13"/>
      <c r="D10" s="13"/>
      <c r="E10" s="13"/>
      <c r="F10" s="13"/>
      <c r="G10" s="13"/>
      <c r="H10" s="185"/>
      <c r="I10" s="185"/>
      <c r="J10" s="185"/>
      <c r="K10" s="185"/>
      <c r="L10" s="13"/>
      <c r="M10" s="13"/>
      <c r="N10" s="72"/>
      <c r="O10" s="72"/>
      <c r="P10" s="72"/>
      <c r="Q10" s="72"/>
      <c r="R10" s="72"/>
      <c r="S10" s="72"/>
      <c r="T10" s="72"/>
      <c r="U10" s="72"/>
      <c r="V10" s="72"/>
      <c r="W10" s="72"/>
      <c r="X10" s="72"/>
      <c r="Y10" s="72"/>
    </row>
    <row r="11" spans="1:29" x14ac:dyDescent="0.25">
      <c r="A11" s="270" t="str">
        <f>'1. паспорт местоположение'!A12:C12</f>
        <v>M_TP3400.PS.0054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11"/>
      <c r="K13" s="11"/>
      <c r="L13" s="11"/>
      <c r="M13" s="11"/>
      <c r="N13" s="71"/>
      <c r="O13" s="71"/>
      <c r="P13" s="71"/>
      <c r="Q13" s="71"/>
      <c r="R13" s="71"/>
      <c r="S13" s="71"/>
      <c r="T13" s="71"/>
      <c r="U13" s="71"/>
      <c r="V13" s="71"/>
      <c r="W13" s="71"/>
      <c r="X13" s="71"/>
      <c r="Y13" s="71"/>
    </row>
    <row r="14" spans="1:29" x14ac:dyDescent="0.25">
      <c r="A14" s="270" t="str">
        <f>'1. паспорт местоположение'!A15:C15</f>
        <v>Реконструкция ТП-10/0.4 кВ Ялуторовского РЭС Южного ТПО 1 этап (реконструкия ТП 10/0.4 кВ - 30шт.)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7" spans="1:29" x14ac:dyDescent="0.25">
      <c r="A17" s="65"/>
      <c r="P17" s="65"/>
      <c r="Q17" s="65"/>
      <c r="R17" s="65"/>
      <c r="S17" s="65"/>
      <c r="T17" s="65"/>
      <c r="U17" s="65"/>
      <c r="V17" s="65"/>
      <c r="W17" s="65"/>
      <c r="X17" s="65"/>
    </row>
    <row r="18" spans="1:29"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29" x14ac:dyDescent="0.25">
      <c r="A19" s="65"/>
      <c r="B19" s="65"/>
      <c r="C19" s="65"/>
      <c r="D19" s="65"/>
      <c r="E19" s="65"/>
      <c r="F19" s="65"/>
      <c r="P19" s="65"/>
      <c r="Q19" s="65"/>
      <c r="R19" s="65"/>
      <c r="S19" s="65"/>
      <c r="T19" s="65"/>
      <c r="U19" s="65"/>
      <c r="V19" s="65"/>
      <c r="W19" s="65"/>
      <c r="X19" s="65"/>
    </row>
    <row r="20" spans="1:29" ht="33" customHeight="1" x14ac:dyDescent="0.25">
      <c r="A20" s="389" t="s">
        <v>195</v>
      </c>
      <c r="B20" s="389" t="s">
        <v>194</v>
      </c>
      <c r="C20" s="374" t="s">
        <v>193</v>
      </c>
      <c r="D20" s="374"/>
      <c r="E20" s="391" t="s">
        <v>192</v>
      </c>
      <c r="F20" s="391"/>
      <c r="G20" s="389" t="s">
        <v>696</v>
      </c>
      <c r="H20" s="386" t="s">
        <v>555</v>
      </c>
      <c r="I20" s="387"/>
      <c r="J20" s="387"/>
      <c r="K20" s="387"/>
      <c r="L20" s="386" t="s">
        <v>556</v>
      </c>
      <c r="M20" s="387"/>
      <c r="N20" s="387"/>
      <c r="O20" s="387"/>
      <c r="P20" s="386" t="s">
        <v>557</v>
      </c>
      <c r="Q20" s="387"/>
      <c r="R20" s="387"/>
      <c r="S20" s="387"/>
      <c r="T20" s="386" t="s">
        <v>558</v>
      </c>
      <c r="U20" s="387"/>
      <c r="V20" s="387"/>
      <c r="W20" s="387"/>
      <c r="X20" s="386" t="s">
        <v>559</v>
      </c>
      <c r="Y20" s="387"/>
      <c r="Z20" s="387"/>
      <c r="AA20" s="387"/>
      <c r="AB20" s="424" t="s">
        <v>191</v>
      </c>
      <c r="AC20" s="425"/>
    </row>
    <row r="21" spans="1:29" ht="99.75" customHeight="1" x14ac:dyDescent="0.25">
      <c r="A21" s="390"/>
      <c r="B21" s="390"/>
      <c r="C21" s="374"/>
      <c r="D21" s="374"/>
      <c r="E21" s="391"/>
      <c r="F21" s="391"/>
      <c r="G21" s="390"/>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82"/>
      <c r="AC21" s="383"/>
    </row>
    <row r="22" spans="1:29" ht="130.5" customHeight="1" x14ac:dyDescent="0.25">
      <c r="A22" s="381"/>
      <c r="B22" s="381"/>
      <c r="C22" s="254" t="s">
        <v>3</v>
      </c>
      <c r="D22" s="254" t="s">
        <v>189</v>
      </c>
      <c r="E22" s="70" t="s">
        <v>560</v>
      </c>
      <c r="F22" s="70" t="s">
        <v>697</v>
      </c>
      <c r="G22" s="381"/>
      <c r="H22" s="69" t="s">
        <v>499</v>
      </c>
      <c r="I22" s="69" t="s">
        <v>500</v>
      </c>
      <c r="J22" s="69" t="s">
        <v>499</v>
      </c>
      <c r="K22" s="69" t="s">
        <v>500</v>
      </c>
      <c r="L22" s="69" t="s">
        <v>499</v>
      </c>
      <c r="M22" s="69" t="s">
        <v>500</v>
      </c>
      <c r="N22" s="69" t="s">
        <v>499</v>
      </c>
      <c r="O22" s="69" t="s">
        <v>500</v>
      </c>
      <c r="P22" s="69" t="s">
        <v>499</v>
      </c>
      <c r="Q22" s="69" t="s">
        <v>500</v>
      </c>
      <c r="R22" s="69" t="s">
        <v>499</v>
      </c>
      <c r="S22" s="69" t="s">
        <v>500</v>
      </c>
      <c r="T22" s="69" t="s">
        <v>499</v>
      </c>
      <c r="U22" s="69" t="s">
        <v>500</v>
      </c>
      <c r="V22" s="69" t="s">
        <v>499</v>
      </c>
      <c r="W22" s="69" t="s">
        <v>500</v>
      </c>
      <c r="X22" s="69" t="s">
        <v>499</v>
      </c>
      <c r="Y22" s="69" t="s">
        <v>500</v>
      </c>
      <c r="Z22" s="69" t="s">
        <v>499</v>
      </c>
      <c r="AA22" s="69" t="s">
        <v>500</v>
      </c>
      <c r="AB22" s="69" t="s">
        <v>190</v>
      </c>
      <c r="AC22" s="69" t="s">
        <v>189</v>
      </c>
    </row>
    <row r="23" spans="1:29"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ht="47.25" customHeight="1" x14ac:dyDescent="0.25">
      <c r="A24" s="199">
        <v>1</v>
      </c>
      <c r="B24" s="200" t="s">
        <v>188</v>
      </c>
      <c r="C24" s="201">
        <v>30.324960000000001</v>
      </c>
      <c r="D24" s="201">
        <v>33.442175999999996</v>
      </c>
      <c r="E24" s="201">
        <v>33.442175999999996</v>
      </c>
      <c r="F24" s="201">
        <v>33.442175999999996</v>
      </c>
      <c r="G24" s="201">
        <v>0</v>
      </c>
      <c r="H24" s="201">
        <v>0</v>
      </c>
      <c r="I24" s="201"/>
      <c r="J24" s="201">
        <v>0</v>
      </c>
      <c r="K24" s="201"/>
      <c r="L24" s="201">
        <v>0</v>
      </c>
      <c r="M24" s="201"/>
      <c r="N24" s="201">
        <v>0</v>
      </c>
      <c r="O24" s="201"/>
      <c r="P24" s="201">
        <v>2.56236</v>
      </c>
      <c r="Q24" s="201"/>
      <c r="R24" s="201">
        <v>2.8208159999999998</v>
      </c>
      <c r="S24" s="201"/>
      <c r="T24" s="201">
        <v>0</v>
      </c>
      <c r="U24" s="201"/>
      <c r="V24" s="201">
        <v>0</v>
      </c>
      <c r="W24" s="201"/>
      <c r="X24" s="201">
        <v>27.762599999999999</v>
      </c>
      <c r="Y24" s="201"/>
      <c r="Z24" s="201">
        <v>30.621359999999996</v>
      </c>
      <c r="AA24" s="201"/>
      <c r="AB24" s="201">
        <v>30.324959999999997</v>
      </c>
      <c r="AC24" s="201">
        <v>33.442175999999996</v>
      </c>
    </row>
    <row r="25" spans="1:29"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v>0</v>
      </c>
      <c r="AA25" s="201"/>
      <c r="AB25" s="201">
        <v>0</v>
      </c>
      <c r="AC25" s="201">
        <v>0</v>
      </c>
    </row>
    <row r="26" spans="1:29"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v>0</v>
      </c>
      <c r="AA26" s="201"/>
      <c r="AB26" s="201">
        <v>0</v>
      </c>
      <c r="AC26" s="201">
        <v>0</v>
      </c>
    </row>
    <row r="27" spans="1:29" ht="31.5" x14ac:dyDescent="0.25">
      <c r="A27" s="202" t="s">
        <v>183</v>
      </c>
      <c r="B27" s="203" t="s">
        <v>455</v>
      </c>
      <c r="C27" s="201"/>
      <c r="D27" s="201"/>
      <c r="E27" s="201"/>
      <c r="F27" s="201"/>
      <c r="G27" s="201">
        <v>0</v>
      </c>
      <c r="H27" s="201">
        <v>0</v>
      </c>
      <c r="I27" s="201"/>
      <c r="J27" s="201">
        <v>0</v>
      </c>
      <c r="K27" s="201"/>
      <c r="L27" s="201">
        <v>0</v>
      </c>
      <c r="M27" s="201"/>
      <c r="N27" s="201">
        <v>0</v>
      </c>
      <c r="O27" s="201"/>
      <c r="P27" s="201">
        <v>2.1353</v>
      </c>
      <c r="Q27" s="201"/>
      <c r="R27" s="201">
        <v>2.3506800000000001</v>
      </c>
      <c r="S27" s="201"/>
      <c r="T27" s="201">
        <v>0</v>
      </c>
      <c r="U27" s="201"/>
      <c r="V27" s="201">
        <v>0</v>
      </c>
      <c r="W27" s="201"/>
      <c r="X27" s="201">
        <v>23.1355</v>
      </c>
      <c r="Y27" s="201"/>
      <c r="Z27" s="201">
        <v>25.517799999999998</v>
      </c>
      <c r="AA27" s="201"/>
      <c r="AB27" s="201">
        <v>25.270800000000001</v>
      </c>
      <c r="AC27" s="201">
        <v>27.868479999999998</v>
      </c>
    </row>
    <row r="28" spans="1:29"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180</v>
      </c>
      <c r="B29" s="204" t="s">
        <v>179</v>
      </c>
      <c r="C29" s="201"/>
      <c r="D29" s="201"/>
      <c r="E29" s="201"/>
      <c r="F29" s="201"/>
      <c r="G29" s="201">
        <v>0</v>
      </c>
      <c r="H29" s="201">
        <v>0</v>
      </c>
      <c r="I29" s="201"/>
      <c r="J29" s="201">
        <v>0</v>
      </c>
      <c r="K29" s="201"/>
      <c r="L29" s="201">
        <v>0</v>
      </c>
      <c r="M29" s="201"/>
      <c r="N29" s="201">
        <v>0</v>
      </c>
      <c r="O29" s="201"/>
      <c r="P29" s="201">
        <v>0.42706</v>
      </c>
      <c r="Q29" s="201"/>
      <c r="R29" s="201">
        <v>0.47013599999999967</v>
      </c>
      <c r="S29" s="201"/>
      <c r="T29" s="201">
        <v>0</v>
      </c>
      <c r="U29" s="201"/>
      <c r="V29" s="201">
        <v>0</v>
      </c>
      <c r="W29" s="201"/>
      <c r="X29" s="201">
        <v>4.6270999999999987</v>
      </c>
      <c r="Y29" s="201"/>
      <c r="Z29" s="201">
        <v>5.1035599999999981</v>
      </c>
      <c r="AA29" s="201"/>
      <c r="AB29" s="201">
        <v>5.054159999999996</v>
      </c>
      <c r="AC29" s="201">
        <v>5.5736959999999982</v>
      </c>
    </row>
    <row r="30" spans="1:29" ht="47.25" x14ac:dyDescent="0.25">
      <c r="A30" s="199" t="s">
        <v>64</v>
      </c>
      <c r="B30" s="200" t="s">
        <v>178</v>
      </c>
      <c r="C30" s="201">
        <v>25.270799999999998</v>
      </c>
      <c r="D30" s="201">
        <v>27.868479999999998</v>
      </c>
      <c r="E30" s="201">
        <v>27.868479999999998</v>
      </c>
      <c r="F30" s="201">
        <v>27.868479999999998</v>
      </c>
      <c r="G30" s="201">
        <v>0</v>
      </c>
      <c r="H30" s="201">
        <v>0</v>
      </c>
      <c r="I30" s="201"/>
      <c r="J30" s="201">
        <v>0</v>
      </c>
      <c r="K30" s="201"/>
      <c r="L30" s="201">
        <v>0</v>
      </c>
      <c r="M30" s="201"/>
      <c r="N30" s="201">
        <v>0</v>
      </c>
      <c r="O30" s="201"/>
      <c r="P30" s="201">
        <v>2.1353</v>
      </c>
      <c r="Q30" s="201"/>
      <c r="R30" s="201">
        <v>2.3506799999999997</v>
      </c>
      <c r="S30" s="201"/>
      <c r="T30" s="201">
        <v>0</v>
      </c>
      <c r="U30" s="201"/>
      <c r="V30" s="201">
        <v>0</v>
      </c>
      <c r="W30" s="201"/>
      <c r="X30" s="201">
        <v>23.1355</v>
      </c>
      <c r="Y30" s="201"/>
      <c r="Z30" s="201">
        <v>25.517799999999998</v>
      </c>
      <c r="AA30" s="201"/>
      <c r="AB30" s="201">
        <v>25.270800000000001</v>
      </c>
      <c r="AC30" s="201">
        <v>27.868479999999998</v>
      </c>
    </row>
    <row r="31" spans="1:29" x14ac:dyDescent="0.25">
      <c r="A31" s="199" t="s">
        <v>177</v>
      </c>
      <c r="B31" s="203" t="s">
        <v>176</v>
      </c>
      <c r="C31" s="201">
        <v>2.1353</v>
      </c>
      <c r="D31" s="201">
        <v>2.3506799999999997</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175</v>
      </c>
      <c r="B32" s="203" t="s">
        <v>174</v>
      </c>
      <c r="C32" s="201">
        <v>4.3569399999999998</v>
      </c>
      <c r="D32" s="201">
        <v>4.80558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173</v>
      </c>
      <c r="B33" s="203" t="s">
        <v>172</v>
      </c>
      <c r="C33" s="201">
        <v>13.733079999999999</v>
      </c>
      <c r="D33" s="201">
        <v>15.147200000000002</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171</v>
      </c>
      <c r="B34" s="203" t="s">
        <v>170</v>
      </c>
      <c r="C34" s="201">
        <v>5.0454800000000013</v>
      </c>
      <c r="D34" s="201">
        <v>5.5650200000000005</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168</v>
      </c>
      <c r="B36" s="205" t="s">
        <v>563</v>
      </c>
      <c r="C36" s="201"/>
      <c r="D36" s="201"/>
      <c r="E36" s="201"/>
      <c r="F36" s="201"/>
      <c r="G36" s="201">
        <v>0</v>
      </c>
      <c r="H36" s="201">
        <v>0</v>
      </c>
      <c r="I36" s="422" t="s">
        <v>610</v>
      </c>
      <c r="J36" s="201">
        <v>0</v>
      </c>
      <c r="K36" s="422" t="s">
        <v>610</v>
      </c>
      <c r="L36" s="201">
        <v>0</v>
      </c>
      <c r="M36" s="422" t="s">
        <v>610</v>
      </c>
      <c r="N36" s="201">
        <v>0</v>
      </c>
      <c r="O36" s="422" t="s">
        <v>610</v>
      </c>
      <c r="P36" s="201">
        <v>0</v>
      </c>
      <c r="Q36" s="422" t="s">
        <v>610</v>
      </c>
      <c r="R36" s="201">
        <v>0</v>
      </c>
      <c r="S36" s="422" t="s">
        <v>610</v>
      </c>
      <c r="T36" s="201">
        <v>0</v>
      </c>
      <c r="U36" s="422" t="s">
        <v>610</v>
      </c>
      <c r="V36" s="201">
        <v>0</v>
      </c>
      <c r="W36" s="422" t="s">
        <v>610</v>
      </c>
      <c r="X36" s="201">
        <v>0</v>
      </c>
      <c r="Y36" s="422" t="s">
        <v>610</v>
      </c>
      <c r="Z36" s="201">
        <v>0</v>
      </c>
      <c r="AA36" s="422" t="s">
        <v>610</v>
      </c>
      <c r="AB36" s="201">
        <v>0</v>
      </c>
      <c r="AC36" s="201">
        <v>0</v>
      </c>
    </row>
    <row r="37" spans="1:29" ht="31.5" x14ac:dyDescent="0.25">
      <c r="A37" s="202" t="s">
        <v>167</v>
      </c>
      <c r="B37" s="205" t="s">
        <v>561</v>
      </c>
      <c r="C37" s="201"/>
      <c r="D37" s="201"/>
      <c r="E37" s="201"/>
      <c r="F37" s="201"/>
      <c r="G37" s="201">
        <v>0</v>
      </c>
      <c r="H37" s="201">
        <v>0</v>
      </c>
      <c r="I37" s="422" t="s">
        <v>610</v>
      </c>
      <c r="J37" s="201">
        <v>0</v>
      </c>
      <c r="K37" s="422" t="s">
        <v>610</v>
      </c>
      <c r="L37" s="201">
        <v>0</v>
      </c>
      <c r="M37" s="422" t="s">
        <v>610</v>
      </c>
      <c r="N37" s="201">
        <v>0</v>
      </c>
      <c r="O37" s="422" t="s">
        <v>610</v>
      </c>
      <c r="P37" s="201">
        <v>0</v>
      </c>
      <c r="Q37" s="422" t="s">
        <v>610</v>
      </c>
      <c r="R37" s="201">
        <v>0</v>
      </c>
      <c r="S37" s="422" t="s">
        <v>610</v>
      </c>
      <c r="T37" s="201">
        <v>0</v>
      </c>
      <c r="U37" s="422" t="s">
        <v>610</v>
      </c>
      <c r="V37" s="201">
        <v>0</v>
      </c>
      <c r="W37" s="422" t="s">
        <v>610</v>
      </c>
      <c r="X37" s="201">
        <v>0</v>
      </c>
      <c r="Y37" s="422" t="s">
        <v>610</v>
      </c>
      <c r="Z37" s="201">
        <v>0</v>
      </c>
      <c r="AA37" s="422" t="s">
        <v>610</v>
      </c>
      <c r="AB37" s="201">
        <v>0</v>
      </c>
      <c r="AC37" s="201">
        <v>0</v>
      </c>
    </row>
    <row r="38" spans="1:29" x14ac:dyDescent="0.25">
      <c r="A38" s="202" t="s">
        <v>166</v>
      </c>
      <c r="B38" s="203" t="s">
        <v>157</v>
      </c>
      <c r="C38" s="201"/>
      <c r="D38" s="201"/>
      <c r="E38" s="201"/>
      <c r="F38" s="201"/>
      <c r="G38" s="201">
        <v>0</v>
      </c>
      <c r="H38" s="201">
        <v>0</v>
      </c>
      <c r="I38" s="422" t="s">
        <v>610</v>
      </c>
      <c r="J38" s="201">
        <v>0</v>
      </c>
      <c r="K38" s="422" t="s">
        <v>610</v>
      </c>
      <c r="L38" s="201">
        <v>0</v>
      </c>
      <c r="M38" s="422" t="s">
        <v>610</v>
      </c>
      <c r="N38" s="201">
        <v>0</v>
      </c>
      <c r="O38" s="422" t="s">
        <v>610</v>
      </c>
      <c r="P38" s="201">
        <v>0</v>
      </c>
      <c r="Q38" s="422" t="s">
        <v>610</v>
      </c>
      <c r="R38" s="201">
        <v>0</v>
      </c>
      <c r="S38" s="422" t="s">
        <v>610</v>
      </c>
      <c r="T38" s="201">
        <v>0</v>
      </c>
      <c r="U38" s="422" t="s">
        <v>610</v>
      </c>
      <c r="V38" s="201">
        <v>0</v>
      </c>
      <c r="W38" s="422" t="s">
        <v>610</v>
      </c>
      <c r="X38" s="201">
        <v>0</v>
      </c>
      <c r="Y38" s="422" t="s">
        <v>610</v>
      </c>
      <c r="Z38" s="201">
        <v>0</v>
      </c>
      <c r="AA38" s="422" t="s">
        <v>610</v>
      </c>
      <c r="AB38" s="201">
        <v>0</v>
      </c>
      <c r="AC38" s="201">
        <v>0</v>
      </c>
    </row>
    <row r="39" spans="1:29" x14ac:dyDescent="0.25">
      <c r="A39" s="202" t="s">
        <v>165</v>
      </c>
      <c r="B39" s="203" t="s">
        <v>562</v>
      </c>
      <c r="C39" s="201"/>
      <c r="D39" s="201"/>
      <c r="E39" s="201"/>
      <c r="F39" s="201"/>
      <c r="G39" s="201">
        <v>0</v>
      </c>
      <c r="H39" s="201">
        <v>0</v>
      </c>
      <c r="I39" s="422" t="s">
        <v>610</v>
      </c>
      <c r="J39" s="201">
        <v>0</v>
      </c>
      <c r="K39" s="422" t="s">
        <v>610</v>
      </c>
      <c r="L39" s="201">
        <v>0</v>
      </c>
      <c r="M39" s="422" t="s">
        <v>610</v>
      </c>
      <c r="N39" s="201">
        <v>0</v>
      </c>
      <c r="O39" s="422" t="s">
        <v>610</v>
      </c>
      <c r="P39" s="201">
        <v>0</v>
      </c>
      <c r="Q39" s="422" t="s">
        <v>610</v>
      </c>
      <c r="R39" s="201">
        <v>0</v>
      </c>
      <c r="S39" s="422" t="s">
        <v>610</v>
      </c>
      <c r="T39" s="201">
        <v>0</v>
      </c>
      <c r="U39" s="422" t="s">
        <v>610</v>
      </c>
      <c r="V39" s="201">
        <v>0</v>
      </c>
      <c r="W39" s="422" t="s">
        <v>610</v>
      </c>
      <c r="X39" s="201">
        <v>0</v>
      </c>
      <c r="Y39" s="422" t="s">
        <v>610</v>
      </c>
      <c r="Z39" s="201">
        <v>0</v>
      </c>
      <c r="AA39" s="422" t="s">
        <v>610</v>
      </c>
      <c r="AB39" s="201">
        <v>0</v>
      </c>
      <c r="AC39" s="201">
        <v>0</v>
      </c>
    </row>
    <row r="40" spans="1:29" x14ac:dyDescent="0.25">
      <c r="A40" s="202" t="s">
        <v>164</v>
      </c>
      <c r="B40" s="203" t="s">
        <v>564</v>
      </c>
      <c r="C40" s="201"/>
      <c r="D40" s="201"/>
      <c r="E40" s="201"/>
      <c r="F40" s="201"/>
      <c r="G40" s="201">
        <v>0</v>
      </c>
      <c r="H40" s="201">
        <v>0</v>
      </c>
      <c r="I40" s="422" t="s">
        <v>610</v>
      </c>
      <c r="J40" s="201">
        <v>0</v>
      </c>
      <c r="K40" s="422" t="s">
        <v>610</v>
      </c>
      <c r="L40" s="201">
        <v>0</v>
      </c>
      <c r="M40" s="422" t="s">
        <v>610</v>
      </c>
      <c r="N40" s="201">
        <v>0</v>
      </c>
      <c r="O40" s="422" t="s">
        <v>610</v>
      </c>
      <c r="P40" s="201">
        <v>0</v>
      </c>
      <c r="Q40" s="422" t="s">
        <v>610</v>
      </c>
      <c r="R40" s="201">
        <v>0</v>
      </c>
      <c r="S40" s="422" t="s">
        <v>610</v>
      </c>
      <c r="T40" s="201">
        <v>0</v>
      </c>
      <c r="U40" s="422" t="s">
        <v>610</v>
      </c>
      <c r="V40" s="201">
        <v>0</v>
      </c>
      <c r="W40" s="422" t="s">
        <v>610</v>
      </c>
      <c r="X40" s="201">
        <v>0</v>
      </c>
      <c r="Y40" s="422" t="s">
        <v>610</v>
      </c>
      <c r="Z40" s="201">
        <v>0</v>
      </c>
      <c r="AA40" s="422" t="s">
        <v>610</v>
      </c>
      <c r="AB40" s="201">
        <v>0</v>
      </c>
      <c r="AC40" s="201">
        <v>0</v>
      </c>
    </row>
    <row r="41" spans="1:29" x14ac:dyDescent="0.25">
      <c r="A41" s="202" t="s">
        <v>163</v>
      </c>
      <c r="B41" s="203" t="s">
        <v>565</v>
      </c>
      <c r="C41" s="201"/>
      <c r="D41" s="201"/>
      <c r="E41" s="201"/>
      <c r="F41" s="201"/>
      <c r="G41" s="201">
        <v>0</v>
      </c>
      <c r="H41" s="201">
        <v>0</v>
      </c>
      <c r="I41" s="422" t="s">
        <v>610</v>
      </c>
      <c r="J41" s="201">
        <v>0</v>
      </c>
      <c r="K41" s="422" t="s">
        <v>610</v>
      </c>
      <c r="L41" s="201">
        <v>0</v>
      </c>
      <c r="M41" s="422" t="s">
        <v>610</v>
      </c>
      <c r="N41" s="201">
        <v>0</v>
      </c>
      <c r="O41" s="422" t="s">
        <v>610</v>
      </c>
      <c r="P41" s="201">
        <v>0</v>
      </c>
      <c r="Q41" s="422" t="s">
        <v>610</v>
      </c>
      <c r="R41" s="201">
        <v>0</v>
      </c>
      <c r="S41" s="422" t="s">
        <v>610</v>
      </c>
      <c r="T41" s="201">
        <v>0</v>
      </c>
      <c r="U41" s="422" t="s">
        <v>610</v>
      </c>
      <c r="V41" s="201">
        <v>0</v>
      </c>
      <c r="W41" s="422" t="s">
        <v>610</v>
      </c>
      <c r="X41" s="201">
        <v>0</v>
      </c>
      <c r="Y41" s="422" t="s">
        <v>610</v>
      </c>
      <c r="Z41" s="201">
        <v>0</v>
      </c>
      <c r="AA41" s="422" t="s">
        <v>610</v>
      </c>
      <c r="AB41" s="201">
        <v>0</v>
      </c>
      <c r="AC41" s="201">
        <v>0</v>
      </c>
    </row>
    <row r="42" spans="1:29" x14ac:dyDescent="0.25">
      <c r="A42" s="202" t="s">
        <v>162</v>
      </c>
      <c r="B42" s="203" t="s">
        <v>566</v>
      </c>
      <c r="C42" s="201"/>
      <c r="D42" s="201"/>
      <c r="E42" s="201"/>
      <c r="F42" s="201"/>
      <c r="G42" s="201">
        <v>0</v>
      </c>
      <c r="H42" s="201">
        <v>0</v>
      </c>
      <c r="I42" s="422" t="s">
        <v>610</v>
      </c>
      <c r="J42" s="201">
        <v>0</v>
      </c>
      <c r="K42" s="422" t="s">
        <v>610</v>
      </c>
      <c r="L42" s="201">
        <v>0</v>
      </c>
      <c r="M42" s="422" t="s">
        <v>610</v>
      </c>
      <c r="N42" s="201">
        <v>0</v>
      </c>
      <c r="O42" s="422" t="s">
        <v>610</v>
      </c>
      <c r="P42" s="201">
        <v>0</v>
      </c>
      <c r="Q42" s="422" t="s">
        <v>610</v>
      </c>
      <c r="R42" s="201">
        <v>0</v>
      </c>
      <c r="S42" s="422" t="s">
        <v>610</v>
      </c>
      <c r="T42" s="201">
        <v>0</v>
      </c>
      <c r="U42" s="422" t="s">
        <v>610</v>
      </c>
      <c r="V42" s="201">
        <v>0</v>
      </c>
      <c r="W42" s="422" t="s">
        <v>610</v>
      </c>
      <c r="X42" s="201">
        <v>0</v>
      </c>
      <c r="Y42" s="422" t="s">
        <v>610</v>
      </c>
      <c r="Z42" s="201">
        <v>0</v>
      </c>
      <c r="AA42" s="422" t="s">
        <v>610</v>
      </c>
      <c r="AB42" s="201">
        <v>0</v>
      </c>
      <c r="AC42" s="201">
        <v>0</v>
      </c>
    </row>
    <row r="43" spans="1:29" x14ac:dyDescent="0.25">
      <c r="A43" s="202" t="s">
        <v>567</v>
      </c>
      <c r="B43" s="203" t="s">
        <v>568</v>
      </c>
      <c r="C43" s="201"/>
      <c r="D43" s="201"/>
      <c r="E43" s="201"/>
      <c r="F43" s="201"/>
      <c r="G43" s="201">
        <v>0</v>
      </c>
      <c r="H43" s="201">
        <v>0</v>
      </c>
      <c r="I43" s="422" t="s">
        <v>610</v>
      </c>
      <c r="J43" s="201">
        <v>0</v>
      </c>
      <c r="K43" s="422" t="s">
        <v>610</v>
      </c>
      <c r="L43" s="201">
        <v>0</v>
      </c>
      <c r="M43" s="422" t="s">
        <v>610</v>
      </c>
      <c r="N43" s="201">
        <v>0</v>
      </c>
      <c r="O43" s="422" t="s">
        <v>610</v>
      </c>
      <c r="P43" s="201">
        <v>0</v>
      </c>
      <c r="Q43" s="422" t="s">
        <v>610</v>
      </c>
      <c r="R43" s="201">
        <v>0</v>
      </c>
      <c r="S43" s="422" t="s">
        <v>610</v>
      </c>
      <c r="T43" s="201">
        <v>0</v>
      </c>
      <c r="U43" s="422" t="s">
        <v>610</v>
      </c>
      <c r="V43" s="201">
        <v>0</v>
      </c>
      <c r="W43" s="422" t="s">
        <v>610</v>
      </c>
      <c r="X43" s="201">
        <v>0</v>
      </c>
      <c r="Y43" s="422" t="s">
        <v>610</v>
      </c>
      <c r="Z43" s="201">
        <v>0</v>
      </c>
      <c r="AA43" s="422" t="s">
        <v>610</v>
      </c>
      <c r="AB43" s="201">
        <v>0</v>
      </c>
      <c r="AC43" s="201">
        <v>0</v>
      </c>
    </row>
    <row r="44" spans="1:29" x14ac:dyDescent="0.25">
      <c r="A44" s="202" t="s">
        <v>569</v>
      </c>
      <c r="B44" s="203" t="s">
        <v>570</v>
      </c>
      <c r="C44" s="201"/>
      <c r="D44" s="201"/>
      <c r="E44" s="201"/>
      <c r="F44" s="201"/>
      <c r="G44" s="201">
        <v>0</v>
      </c>
      <c r="H44" s="201">
        <v>0</v>
      </c>
      <c r="I44" s="422" t="s">
        <v>610</v>
      </c>
      <c r="J44" s="201">
        <v>0</v>
      </c>
      <c r="K44" s="422" t="s">
        <v>610</v>
      </c>
      <c r="L44" s="201">
        <v>0</v>
      </c>
      <c r="M44" s="422" t="s">
        <v>610</v>
      </c>
      <c r="N44" s="201">
        <v>0</v>
      </c>
      <c r="O44" s="422" t="s">
        <v>610</v>
      </c>
      <c r="P44" s="201">
        <v>0</v>
      </c>
      <c r="Q44" s="422" t="s">
        <v>610</v>
      </c>
      <c r="R44" s="201">
        <v>0</v>
      </c>
      <c r="S44" s="422" t="s">
        <v>610</v>
      </c>
      <c r="T44" s="201">
        <v>0</v>
      </c>
      <c r="U44" s="422" t="s">
        <v>610</v>
      </c>
      <c r="V44" s="201">
        <v>0</v>
      </c>
      <c r="W44" s="422" t="s">
        <v>610</v>
      </c>
      <c r="X44" s="201">
        <v>30</v>
      </c>
      <c r="Y44" s="422">
        <v>4</v>
      </c>
      <c r="Z44" s="201">
        <v>30</v>
      </c>
      <c r="AA44" s="422">
        <v>4</v>
      </c>
      <c r="AB44" s="201">
        <v>30</v>
      </c>
      <c r="AC44" s="201">
        <v>30</v>
      </c>
    </row>
    <row r="45" spans="1:29" x14ac:dyDescent="0.25">
      <c r="A45" s="202" t="s">
        <v>571</v>
      </c>
      <c r="B45" s="203" t="s">
        <v>572</v>
      </c>
      <c r="C45" s="201"/>
      <c r="D45" s="201"/>
      <c r="E45" s="201"/>
      <c r="F45" s="201"/>
      <c r="G45" s="201">
        <v>0</v>
      </c>
      <c r="H45" s="201">
        <v>0</v>
      </c>
      <c r="I45" s="422" t="s">
        <v>610</v>
      </c>
      <c r="J45" s="201">
        <v>0</v>
      </c>
      <c r="K45" s="422" t="s">
        <v>610</v>
      </c>
      <c r="L45" s="201">
        <v>0</v>
      </c>
      <c r="M45" s="422" t="s">
        <v>610</v>
      </c>
      <c r="N45" s="201">
        <v>0</v>
      </c>
      <c r="O45" s="422" t="s">
        <v>610</v>
      </c>
      <c r="P45" s="201">
        <v>0</v>
      </c>
      <c r="Q45" s="422" t="s">
        <v>610</v>
      </c>
      <c r="R45" s="201">
        <v>0</v>
      </c>
      <c r="S45" s="422" t="s">
        <v>610</v>
      </c>
      <c r="T45" s="201">
        <v>0</v>
      </c>
      <c r="U45" s="422" t="s">
        <v>610</v>
      </c>
      <c r="V45" s="201">
        <v>0</v>
      </c>
      <c r="W45" s="422" t="s">
        <v>610</v>
      </c>
      <c r="X45" s="201">
        <v>0</v>
      </c>
      <c r="Y45" s="422" t="s">
        <v>610</v>
      </c>
      <c r="Z45" s="201">
        <v>0</v>
      </c>
      <c r="AA45" s="422" t="s">
        <v>610</v>
      </c>
      <c r="AB45" s="201">
        <v>0</v>
      </c>
      <c r="AC45" s="201">
        <v>0</v>
      </c>
    </row>
    <row r="46" spans="1:29" x14ac:dyDescent="0.25">
      <c r="A46" s="202" t="s">
        <v>573</v>
      </c>
      <c r="B46" s="203" t="s">
        <v>574</v>
      </c>
      <c r="C46" s="201"/>
      <c r="D46" s="201"/>
      <c r="E46" s="201"/>
      <c r="F46" s="201"/>
      <c r="G46" s="201">
        <v>0</v>
      </c>
      <c r="H46" s="201">
        <v>0</v>
      </c>
      <c r="I46" s="422" t="s">
        <v>610</v>
      </c>
      <c r="J46" s="201">
        <v>0</v>
      </c>
      <c r="K46" s="422" t="s">
        <v>610</v>
      </c>
      <c r="L46" s="201">
        <v>0</v>
      </c>
      <c r="M46" s="422" t="s">
        <v>610</v>
      </c>
      <c r="N46" s="201">
        <v>0</v>
      </c>
      <c r="O46" s="422" t="s">
        <v>610</v>
      </c>
      <c r="P46" s="201">
        <v>0</v>
      </c>
      <c r="Q46" s="422" t="s">
        <v>610</v>
      </c>
      <c r="R46" s="201">
        <v>0</v>
      </c>
      <c r="S46" s="422" t="s">
        <v>610</v>
      </c>
      <c r="T46" s="201">
        <v>0</v>
      </c>
      <c r="U46" s="422" t="s">
        <v>610</v>
      </c>
      <c r="V46" s="201">
        <v>0</v>
      </c>
      <c r="W46" s="422" t="s">
        <v>610</v>
      </c>
      <c r="X46" s="201">
        <v>0</v>
      </c>
      <c r="Y46" s="422" t="s">
        <v>610</v>
      </c>
      <c r="Z46" s="201">
        <v>0</v>
      </c>
      <c r="AA46" s="422" t="s">
        <v>610</v>
      </c>
      <c r="AB46" s="201">
        <v>0</v>
      </c>
      <c r="AC46" s="201">
        <v>0</v>
      </c>
    </row>
    <row r="47" spans="1:29" x14ac:dyDescent="0.25">
      <c r="A47" s="199" t="s">
        <v>62</v>
      </c>
      <c r="B47" s="200" t="s">
        <v>161</v>
      </c>
      <c r="C47" s="201"/>
      <c r="D47" s="201"/>
      <c r="E47" s="201"/>
      <c r="F47" s="201"/>
      <c r="G47" s="201"/>
      <c r="H47" s="201"/>
      <c r="I47" s="201"/>
      <c r="J47" s="201"/>
      <c r="K47" s="201"/>
      <c r="L47" s="201"/>
      <c r="M47" s="201"/>
      <c r="N47" s="201"/>
      <c r="O47" s="201"/>
      <c r="P47" s="201"/>
      <c r="Q47" s="201"/>
      <c r="R47" s="201"/>
      <c r="S47" s="422"/>
      <c r="T47" s="201"/>
      <c r="U47" s="201"/>
      <c r="V47" s="201"/>
      <c r="W47" s="201"/>
      <c r="X47" s="201"/>
      <c r="Y47" s="201"/>
      <c r="Z47" s="201"/>
      <c r="AA47" s="201"/>
      <c r="AB47" s="201"/>
      <c r="AC47" s="201"/>
    </row>
    <row r="48" spans="1:29" x14ac:dyDescent="0.25">
      <c r="A48" s="202" t="s">
        <v>160</v>
      </c>
      <c r="B48" s="205" t="s">
        <v>563</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01">
        <v>0</v>
      </c>
    </row>
    <row r="49" spans="1:29" ht="31.5" x14ac:dyDescent="0.25">
      <c r="A49" s="202" t="s">
        <v>159</v>
      </c>
      <c r="B49" s="205" t="s">
        <v>561</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01">
        <v>0</v>
      </c>
    </row>
    <row r="50" spans="1:29" x14ac:dyDescent="0.25">
      <c r="A50" s="202" t="s">
        <v>158</v>
      </c>
      <c r="B50" s="203"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01">
        <v>0</v>
      </c>
    </row>
    <row r="51" spans="1:29" ht="35.25" customHeight="1"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01">
        <v>0</v>
      </c>
    </row>
    <row r="52" spans="1:29"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v>0</v>
      </c>
      <c r="AA52" s="201"/>
      <c r="AB52" s="201">
        <v>0</v>
      </c>
      <c r="AC52" s="201">
        <v>0</v>
      </c>
    </row>
    <row r="53" spans="1:29"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01">
        <v>0</v>
      </c>
    </row>
    <row r="54" spans="1:29" x14ac:dyDescent="0.25">
      <c r="A54" s="202" t="s">
        <v>150</v>
      </c>
      <c r="B54" s="203" t="s">
        <v>564</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01">
        <v>0</v>
      </c>
    </row>
    <row r="55" spans="1:29" x14ac:dyDescent="0.25">
      <c r="A55" s="202" t="s">
        <v>575</v>
      </c>
      <c r="B55" s="203" t="s">
        <v>565</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01">
        <v>0</v>
      </c>
    </row>
    <row r="56" spans="1:29" x14ac:dyDescent="0.25">
      <c r="A56" s="202" t="s">
        <v>576</v>
      </c>
      <c r="B56" s="203" t="s">
        <v>566</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01">
        <v>0</v>
      </c>
    </row>
    <row r="57" spans="1:29" x14ac:dyDescent="0.25">
      <c r="A57" s="202" t="s">
        <v>577</v>
      </c>
      <c r="B57" s="203" t="s">
        <v>568</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v>0</v>
      </c>
      <c r="AA57" s="201"/>
      <c r="AB57" s="201">
        <v>0</v>
      </c>
      <c r="AC57" s="201">
        <v>0</v>
      </c>
    </row>
    <row r="58" spans="1:29" ht="36.75" customHeight="1" x14ac:dyDescent="0.25">
      <c r="A58" s="202" t="s">
        <v>578</v>
      </c>
      <c r="B58" s="203" t="s">
        <v>570</v>
      </c>
      <c r="C58" s="201">
        <v>30</v>
      </c>
      <c r="D58" s="201">
        <v>30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30</v>
      </c>
      <c r="Y58" s="201"/>
      <c r="Z58" s="201">
        <v>30</v>
      </c>
      <c r="AA58" s="201"/>
      <c r="AB58" s="423">
        <v>30</v>
      </c>
      <c r="AC58" s="201">
        <v>30</v>
      </c>
    </row>
    <row r="59" spans="1:29" x14ac:dyDescent="0.25">
      <c r="A59" s="202" t="s">
        <v>579</v>
      </c>
      <c r="B59" s="203" t="s">
        <v>572</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v>0</v>
      </c>
      <c r="AA59" s="201"/>
      <c r="AB59" s="201">
        <v>0</v>
      </c>
      <c r="AC59" s="201">
        <v>0</v>
      </c>
    </row>
    <row r="60" spans="1:29" x14ac:dyDescent="0.25">
      <c r="A60" s="202" t="s">
        <v>580</v>
      </c>
      <c r="B60" s="203" t="s">
        <v>574</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01">
        <v>0</v>
      </c>
    </row>
    <row r="61" spans="1:29"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148</v>
      </c>
      <c r="B62" s="203" t="s">
        <v>147</v>
      </c>
      <c r="C62" s="201">
        <v>25.270799999999998</v>
      </c>
      <c r="D62" s="201">
        <v>27.868479999999998</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25.270799999999998</v>
      </c>
      <c r="Y62" s="201"/>
      <c r="Z62" s="201">
        <v>27.868479999999998</v>
      </c>
      <c r="AA62" s="201"/>
      <c r="AB62" s="201">
        <v>25.270799999999998</v>
      </c>
      <c r="AC62" s="201">
        <v>27.868479999999998</v>
      </c>
    </row>
    <row r="63" spans="1:29" x14ac:dyDescent="0.25">
      <c r="A63" s="202" t="s">
        <v>146</v>
      </c>
      <c r="B63" s="203"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01">
        <v>0</v>
      </c>
    </row>
    <row r="64" spans="1:29" x14ac:dyDescent="0.25">
      <c r="A64" s="202" t="s">
        <v>145</v>
      </c>
      <c r="B64" s="205"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01">
        <v>0</v>
      </c>
    </row>
    <row r="65" spans="1:29"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01">
        <v>0</v>
      </c>
    </row>
    <row r="66" spans="1:29" ht="54" customHeight="1" x14ac:dyDescent="0.25">
      <c r="A66" s="202" t="s">
        <v>143</v>
      </c>
      <c r="B66" s="205"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v>0</v>
      </c>
      <c r="AA66" s="201"/>
      <c r="AB66" s="201">
        <v>0</v>
      </c>
      <c r="AC66" s="201">
        <v>0</v>
      </c>
    </row>
    <row r="67" spans="1:29" x14ac:dyDescent="0.25">
      <c r="A67" s="202" t="s">
        <v>142</v>
      </c>
      <c r="B67" s="205" t="s">
        <v>564</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01">
        <v>0</v>
      </c>
    </row>
    <row r="68" spans="1:29" ht="50.25" customHeight="1" x14ac:dyDescent="0.25">
      <c r="A68" s="202" t="s">
        <v>581</v>
      </c>
      <c r="B68" s="205" t="s">
        <v>565</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01">
        <v>0</v>
      </c>
    </row>
    <row r="69" spans="1:29" x14ac:dyDescent="0.25">
      <c r="A69" s="202" t="s">
        <v>582</v>
      </c>
      <c r="B69" s="205" t="s">
        <v>566</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01">
        <v>0</v>
      </c>
    </row>
    <row r="70" spans="1:29" ht="36.75" customHeight="1" x14ac:dyDescent="0.25">
      <c r="A70" s="202" t="s">
        <v>583</v>
      </c>
      <c r="B70" s="205" t="s">
        <v>568</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v>0</v>
      </c>
      <c r="AA70" s="201"/>
      <c r="AB70" s="201">
        <v>0</v>
      </c>
      <c r="AC70" s="201">
        <v>0</v>
      </c>
    </row>
    <row r="71" spans="1:29" x14ac:dyDescent="0.25">
      <c r="A71" s="202" t="s">
        <v>584</v>
      </c>
      <c r="B71" s="205" t="s">
        <v>570</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30</v>
      </c>
      <c r="Y71" s="201"/>
      <c r="Z71" s="201">
        <v>30</v>
      </c>
      <c r="AA71" s="201"/>
      <c r="AB71" s="201">
        <v>30</v>
      </c>
      <c r="AC71" s="201">
        <v>30</v>
      </c>
    </row>
    <row r="72" spans="1:29" ht="51" customHeight="1" x14ac:dyDescent="0.25">
      <c r="A72" s="202" t="s">
        <v>585</v>
      </c>
      <c r="B72" s="205" t="s">
        <v>572</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v>0</v>
      </c>
      <c r="AA72" s="201"/>
      <c r="AB72" s="201">
        <v>0</v>
      </c>
      <c r="AC72" s="201">
        <v>0</v>
      </c>
    </row>
    <row r="73" spans="1:29" ht="32.25" customHeight="1" x14ac:dyDescent="0.25">
      <c r="A73" s="202" t="s">
        <v>586</v>
      </c>
      <c r="B73" s="205" t="s">
        <v>574</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01">
        <v>0</v>
      </c>
    </row>
    <row r="74" spans="1:29" ht="51.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v>0</v>
      </c>
      <c r="AA74" s="201"/>
      <c r="AB74" s="201">
        <v>0</v>
      </c>
      <c r="AC74" s="201">
        <v>0</v>
      </c>
    </row>
    <row r="75" spans="1:29"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231</v>
      </c>
      <c r="B76" s="205" t="s">
        <v>563</v>
      </c>
      <c r="C76" s="201"/>
      <c r="D76" s="201"/>
      <c r="E76" s="201"/>
      <c r="F76" s="201"/>
      <c r="G76" s="201">
        <v>0</v>
      </c>
      <c r="H76" s="201">
        <v>0</v>
      </c>
      <c r="I76" s="201"/>
      <c r="J76" s="201">
        <v>0</v>
      </c>
      <c r="K76" s="201"/>
      <c r="L76" s="201">
        <v>0</v>
      </c>
      <c r="M76" s="201"/>
      <c r="N76" s="201">
        <v>0</v>
      </c>
      <c r="O76" s="201"/>
      <c r="P76" s="201">
        <v>0</v>
      </c>
      <c r="Q76" s="201"/>
      <c r="R76" s="201">
        <v>0</v>
      </c>
      <c r="S76" s="201"/>
      <c r="T76" s="201">
        <v>0</v>
      </c>
      <c r="U76" s="201"/>
      <c r="V76" s="201">
        <v>0</v>
      </c>
      <c r="W76" s="201"/>
      <c r="X76" s="201">
        <v>0</v>
      </c>
      <c r="Y76" s="201"/>
      <c r="Z76" s="201">
        <v>0</v>
      </c>
      <c r="AA76" s="201"/>
      <c r="AB76" s="201">
        <v>0</v>
      </c>
      <c r="AC76" s="201">
        <v>0</v>
      </c>
    </row>
    <row r="77" spans="1:29" ht="18.75" customHeight="1" x14ac:dyDescent="0.25">
      <c r="A77" s="202" t="s">
        <v>232</v>
      </c>
      <c r="B77" s="205" t="s">
        <v>561</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01">
        <v>0</v>
      </c>
    </row>
    <row r="78" spans="1:29" x14ac:dyDescent="0.25">
      <c r="A78" s="202" t="s">
        <v>233</v>
      </c>
      <c r="B78" s="203"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01">
        <v>0</v>
      </c>
    </row>
    <row r="79" spans="1:29" x14ac:dyDescent="0.25">
      <c r="A79" s="202" t="s">
        <v>234</v>
      </c>
      <c r="B79" s="203" t="s">
        <v>587</v>
      </c>
      <c r="C79" s="201"/>
      <c r="D79" s="201"/>
      <c r="E79" s="201"/>
      <c r="F79" s="201"/>
      <c r="G79" s="201">
        <v>0</v>
      </c>
      <c r="H79" s="201">
        <v>0</v>
      </c>
      <c r="I79" s="201"/>
      <c r="J79" s="201">
        <v>0</v>
      </c>
      <c r="K79" s="201"/>
      <c r="L79" s="201">
        <v>0</v>
      </c>
      <c r="M79" s="208"/>
      <c r="N79" s="201">
        <v>0</v>
      </c>
      <c r="O79" s="207"/>
      <c r="P79" s="201">
        <v>0</v>
      </c>
      <c r="Q79" s="207"/>
      <c r="R79" s="201">
        <v>0</v>
      </c>
      <c r="S79" s="207"/>
      <c r="T79" s="201">
        <v>0</v>
      </c>
      <c r="U79" s="207"/>
      <c r="V79" s="201">
        <v>0</v>
      </c>
      <c r="W79" s="207"/>
      <c r="X79" s="201">
        <v>0</v>
      </c>
      <c r="Y79" s="207"/>
      <c r="Z79" s="201">
        <v>0</v>
      </c>
      <c r="AA79" s="207"/>
      <c r="AB79" s="201">
        <v>0</v>
      </c>
      <c r="AC79" s="207">
        <v>0</v>
      </c>
    </row>
    <row r="80" spans="1:29" x14ac:dyDescent="0.25">
      <c r="A80" s="202" t="s">
        <v>235</v>
      </c>
      <c r="B80" s="203" t="s">
        <v>564</v>
      </c>
      <c r="C80" s="201"/>
      <c r="D80" s="201"/>
      <c r="E80" s="201"/>
      <c r="F80" s="201"/>
      <c r="G80" s="201">
        <v>0</v>
      </c>
      <c r="H80" s="201">
        <v>0</v>
      </c>
      <c r="I80" s="201"/>
      <c r="J80" s="201">
        <v>0</v>
      </c>
      <c r="K80" s="201"/>
      <c r="L80" s="201">
        <v>0</v>
      </c>
      <c r="M80" s="208"/>
      <c r="N80" s="201">
        <v>0</v>
      </c>
      <c r="O80" s="207"/>
      <c r="P80" s="201">
        <v>0</v>
      </c>
      <c r="Q80" s="207"/>
      <c r="R80" s="201">
        <v>0</v>
      </c>
      <c r="S80" s="207"/>
      <c r="T80" s="201">
        <v>0</v>
      </c>
      <c r="U80" s="207"/>
      <c r="V80" s="201">
        <v>0</v>
      </c>
      <c r="W80" s="207"/>
      <c r="X80" s="201">
        <v>0</v>
      </c>
      <c r="Y80" s="207"/>
      <c r="Z80" s="201">
        <v>0</v>
      </c>
      <c r="AA80" s="207"/>
      <c r="AB80" s="201">
        <v>0</v>
      </c>
      <c r="AC80" s="207">
        <v>0</v>
      </c>
    </row>
    <row r="81" spans="1:29" x14ac:dyDescent="0.25">
      <c r="A81" s="202" t="s">
        <v>588</v>
      </c>
      <c r="B81" s="203" t="s">
        <v>565</v>
      </c>
      <c r="C81" s="201"/>
      <c r="D81" s="201"/>
      <c r="E81" s="201"/>
      <c r="F81" s="201"/>
      <c r="G81" s="201">
        <v>0</v>
      </c>
      <c r="H81" s="201">
        <v>0</v>
      </c>
      <c r="I81" s="201"/>
      <c r="J81" s="201">
        <v>0</v>
      </c>
      <c r="K81" s="201"/>
      <c r="L81" s="201">
        <v>0</v>
      </c>
      <c r="M81" s="208"/>
      <c r="N81" s="201">
        <v>0</v>
      </c>
      <c r="O81" s="207"/>
      <c r="P81" s="201">
        <v>0</v>
      </c>
      <c r="Q81" s="207"/>
      <c r="R81" s="201">
        <v>0</v>
      </c>
      <c r="S81" s="207"/>
      <c r="T81" s="201">
        <v>0</v>
      </c>
      <c r="U81" s="207"/>
      <c r="V81" s="201">
        <v>0</v>
      </c>
      <c r="W81" s="207"/>
      <c r="X81" s="201">
        <v>0</v>
      </c>
      <c r="Y81" s="207"/>
      <c r="Z81" s="201">
        <v>0</v>
      </c>
      <c r="AA81" s="207"/>
      <c r="AB81" s="201">
        <v>0</v>
      </c>
      <c r="AC81" s="207">
        <v>0</v>
      </c>
    </row>
    <row r="82" spans="1:29" x14ac:dyDescent="0.25">
      <c r="A82" s="202" t="s">
        <v>589</v>
      </c>
      <c r="B82" s="203" t="s">
        <v>566</v>
      </c>
      <c r="C82" s="201"/>
      <c r="D82" s="201"/>
      <c r="E82" s="201"/>
      <c r="F82" s="201"/>
      <c r="G82" s="201">
        <v>0</v>
      </c>
      <c r="H82" s="201">
        <v>0</v>
      </c>
      <c r="I82" s="201"/>
      <c r="J82" s="201">
        <v>0</v>
      </c>
      <c r="K82" s="201"/>
      <c r="L82" s="201">
        <v>0</v>
      </c>
      <c r="M82" s="208"/>
      <c r="N82" s="201">
        <v>0</v>
      </c>
      <c r="O82" s="207"/>
      <c r="P82" s="201">
        <v>0</v>
      </c>
      <c r="Q82" s="207"/>
      <c r="R82" s="201">
        <v>0</v>
      </c>
      <c r="S82" s="207"/>
      <c r="T82" s="201">
        <v>0</v>
      </c>
      <c r="U82" s="207"/>
      <c r="V82" s="201">
        <v>0</v>
      </c>
      <c r="W82" s="207"/>
      <c r="X82" s="201">
        <v>0</v>
      </c>
      <c r="Y82" s="207"/>
      <c r="Z82" s="201">
        <v>0</v>
      </c>
      <c r="AA82" s="207"/>
      <c r="AB82" s="201">
        <v>0</v>
      </c>
      <c r="AC82" s="207">
        <v>0</v>
      </c>
    </row>
    <row r="83" spans="1:29" x14ac:dyDescent="0.25">
      <c r="A83" s="202" t="s">
        <v>590</v>
      </c>
      <c r="B83" s="203" t="s">
        <v>568</v>
      </c>
      <c r="C83" s="201"/>
      <c r="D83" s="201"/>
      <c r="E83" s="201"/>
      <c r="F83" s="201"/>
      <c r="G83" s="201">
        <v>0</v>
      </c>
      <c r="H83" s="201">
        <v>0</v>
      </c>
      <c r="I83" s="201"/>
      <c r="J83" s="201">
        <v>0</v>
      </c>
      <c r="K83" s="201"/>
      <c r="L83" s="201">
        <v>0</v>
      </c>
      <c r="M83" s="208"/>
      <c r="N83" s="201">
        <v>0</v>
      </c>
      <c r="O83" s="207"/>
      <c r="P83" s="201">
        <v>0</v>
      </c>
      <c r="Q83" s="207"/>
      <c r="R83" s="201">
        <v>0</v>
      </c>
      <c r="S83" s="207"/>
      <c r="T83" s="201">
        <v>0</v>
      </c>
      <c r="U83" s="207"/>
      <c r="V83" s="201">
        <v>0</v>
      </c>
      <c r="W83" s="207"/>
      <c r="X83" s="201">
        <v>0</v>
      </c>
      <c r="Y83" s="207"/>
      <c r="Z83" s="201">
        <v>0</v>
      </c>
      <c r="AA83" s="207"/>
      <c r="AB83" s="201">
        <v>0</v>
      </c>
      <c r="AC83" s="207">
        <v>0</v>
      </c>
    </row>
    <row r="84" spans="1:29" x14ac:dyDescent="0.25">
      <c r="A84" s="202" t="s">
        <v>591</v>
      </c>
      <c r="B84" s="203" t="s">
        <v>570</v>
      </c>
      <c r="C84" s="201"/>
      <c r="D84" s="201"/>
      <c r="E84" s="201"/>
      <c r="F84" s="201"/>
      <c r="G84" s="201">
        <v>0</v>
      </c>
      <c r="H84" s="201">
        <v>0</v>
      </c>
      <c r="I84" s="201"/>
      <c r="J84" s="201">
        <v>0</v>
      </c>
      <c r="K84" s="201"/>
      <c r="L84" s="201">
        <v>0</v>
      </c>
      <c r="M84" s="208"/>
      <c r="N84" s="201">
        <v>0</v>
      </c>
      <c r="O84" s="207"/>
      <c r="P84" s="201">
        <v>0</v>
      </c>
      <c r="Q84" s="207"/>
      <c r="R84" s="201">
        <v>0</v>
      </c>
      <c r="S84" s="207"/>
      <c r="T84" s="201">
        <v>0</v>
      </c>
      <c r="U84" s="207"/>
      <c r="V84" s="201">
        <v>0</v>
      </c>
      <c r="W84" s="207"/>
      <c r="X84" s="201">
        <v>30</v>
      </c>
      <c r="Y84" s="207"/>
      <c r="Z84" s="201">
        <v>30</v>
      </c>
      <c r="AA84" s="207"/>
      <c r="AB84" s="201">
        <v>30</v>
      </c>
      <c r="AC84" s="207">
        <v>30</v>
      </c>
    </row>
    <row r="85" spans="1:29" x14ac:dyDescent="0.25">
      <c r="A85" s="202" t="s">
        <v>592</v>
      </c>
      <c r="B85" s="203" t="s">
        <v>572</v>
      </c>
      <c r="C85" s="201"/>
      <c r="D85" s="201"/>
      <c r="E85" s="201"/>
      <c r="F85" s="201"/>
      <c r="G85" s="201">
        <v>0</v>
      </c>
      <c r="H85" s="201">
        <v>0</v>
      </c>
      <c r="I85" s="201"/>
      <c r="J85" s="201">
        <v>0</v>
      </c>
      <c r="K85" s="201"/>
      <c r="L85" s="201">
        <v>0</v>
      </c>
      <c r="M85" s="208"/>
      <c r="N85" s="201">
        <v>0</v>
      </c>
      <c r="O85" s="207"/>
      <c r="P85" s="201">
        <v>0</v>
      </c>
      <c r="Q85" s="207"/>
      <c r="R85" s="201">
        <v>0</v>
      </c>
      <c r="S85" s="207"/>
      <c r="T85" s="201">
        <v>0</v>
      </c>
      <c r="U85" s="207"/>
      <c r="V85" s="201">
        <v>0</v>
      </c>
      <c r="W85" s="207"/>
      <c r="X85" s="201">
        <v>0</v>
      </c>
      <c r="Y85" s="207"/>
      <c r="Z85" s="201">
        <v>0</v>
      </c>
      <c r="AA85" s="207"/>
      <c r="AB85" s="201">
        <v>0</v>
      </c>
      <c r="AC85" s="207">
        <v>0</v>
      </c>
    </row>
    <row r="86" spans="1:29" x14ac:dyDescent="0.25">
      <c r="A86" s="202" t="s">
        <v>593</v>
      </c>
      <c r="B86" s="203" t="s">
        <v>574</v>
      </c>
      <c r="C86" s="201"/>
      <c r="D86" s="201"/>
      <c r="E86" s="201"/>
      <c r="F86" s="201"/>
      <c r="G86" s="201">
        <v>0</v>
      </c>
      <c r="H86" s="201">
        <v>0</v>
      </c>
      <c r="I86" s="201"/>
      <c r="J86" s="201">
        <v>0</v>
      </c>
      <c r="K86" s="201"/>
      <c r="L86" s="201">
        <v>0</v>
      </c>
      <c r="M86" s="208"/>
      <c r="N86" s="201">
        <v>0</v>
      </c>
      <c r="O86" s="207"/>
      <c r="P86" s="201">
        <v>0</v>
      </c>
      <c r="Q86" s="207"/>
      <c r="R86" s="201">
        <v>0</v>
      </c>
      <c r="S86" s="207"/>
      <c r="T86" s="201">
        <v>0</v>
      </c>
      <c r="U86" s="207"/>
      <c r="V86" s="201">
        <v>0</v>
      </c>
      <c r="W86" s="207"/>
      <c r="X86" s="201">
        <v>0</v>
      </c>
      <c r="Y86" s="207"/>
      <c r="Z86" s="201">
        <v>0</v>
      </c>
      <c r="AA86" s="207"/>
      <c r="AB86" s="201">
        <v>0</v>
      </c>
      <c r="AC86" s="207">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T20:W20"/>
    <mergeCell ref="T21:U21"/>
    <mergeCell ref="V21:W21"/>
    <mergeCell ref="AB20:AC21"/>
    <mergeCell ref="C20:D21"/>
    <mergeCell ref="A16:Y16"/>
    <mergeCell ref="A20:A22"/>
    <mergeCell ref="E20:F21"/>
    <mergeCell ref="P20:S20"/>
    <mergeCell ref="P21:Q21"/>
    <mergeCell ref="R21:S21"/>
    <mergeCell ref="G20:G22"/>
    <mergeCell ref="L21:M21"/>
    <mergeCell ref="L20:O20"/>
    <mergeCell ref="N21:O21"/>
    <mergeCell ref="B20:B22"/>
    <mergeCell ref="X20:AA20"/>
    <mergeCell ref="H20:K20"/>
    <mergeCell ref="H21:I21"/>
    <mergeCell ref="J21:K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70" t="str">
        <f>'1. паспорт местоположение'!A12:C12</f>
        <v>M_TP3400.PS.0054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70" t="str">
        <f>'1. паспорт местоположение'!A15:C15</f>
        <v>Реконструкция ТП-10/0.4 кВ Ялуторовского РЭС Южного ТПО 1 этап (реконструкия ТП 10/0.4 кВ - 30шт.)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06" t="s">
        <v>533</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53</v>
      </c>
      <c r="B22" s="408" t="s">
        <v>25</v>
      </c>
      <c r="C22" s="397" t="s">
        <v>52</v>
      </c>
      <c r="D22" s="397" t="s">
        <v>51</v>
      </c>
      <c r="E22" s="411" t="s">
        <v>544</v>
      </c>
      <c r="F22" s="412"/>
      <c r="G22" s="412"/>
      <c r="H22" s="412"/>
      <c r="I22" s="412"/>
      <c r="J22" s="412"/>
      <c r="K22" s="412"/>
      <c r="L22" s="413"/>
      <c r="M22" s="397" t="s">
        <v>50</v>
      </c>
      <c r="N22" s="397" t="s">
        <v>49</v>
      </c>
      <c r="O22" s="397" t="s">
        <v>48</v>
      </c>
      <c r="P22" s="392" t="s">
        <v>266</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s="26" customFormat="1" ht="64.5" customHeight="1" x14ac:dyDescent="0.25">
      <c r="A23" s="407"/>
      <c r="B23" s="409"/>
      <c r="C23" s="407"/>
      <c r="D23" s="407"/>
      <c r="E23" s="402" t="s">
        <v>24</v>
      </c>
      <c r="F23" s="393" t="s">
        <v>140</v>
      </c>
      <c r="G23" s="393" t="s">
        <v>139</v>
      </c>
      <c r="H23" s="393" t="s">
        <v>138</v>
      </c>
      <c r="I23" s="395" t="s">
        <v>452</v>
      </c>
      <c r="J23" s="395" t="s">
        <v>453</v>
      </c>
      <c r="K23" s="395" t="s">
        <v>454</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75" t="s">
        <v>14</v>
      </c>
      <c r="AG24" s="175" t="s">
        <v>13</v>
      </c>
      <c r="AH24" s="176" t="s">
        <v>3</v>
      </c>
      <c r="AI24" s="176" t="s">
        <v>12</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70" zoomScaleNormal="90" zoomScaleSheetLayoutView="70" workbookViewId="0">
      <selection activeCell="G55" sqref="G55"/>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85" t="str">
        <f>'1. паспорт местоположение'!A5:C5</f>
        <v>Год раскрытия информации: 2022 год</v>
      </c>
      <c r="B5" s="385"/>
      <c r="C5" s="73"/>
      <c r="D5" s="73"/>
      <c r="E5" s="73"/>
      <c r="F5" s="73"/>
      <c r="G5" s="73"/>
      <c r="H5" s="73"/>
    </row>
    <row r="6" spans="1:8" ht="18.75" x14ac:dyDescent="0.3">
      <c r="A6" s="180"/>
      <c r="B6" s="180"/>
      <c r="C6" s="180"/>
      <c r="D6" s="180"/>
      <c r="E6" s="180"/>
      <c r="F6" s="180"/>
      <c r="G6" s="180"/>
      <c r="H6" s="180"/>
    </row>
    <row r="7" spans="1:8" ht="18.75" x14ac:dyDescent="0.25">
      <c r="A7" s="262" t="s">
        <v>10</v>
      </c>
      <c r="B7" s="262"/>
      <c r="C7" s="179"/>
      <c r="D7" s="179"/>
      <c r="E7" s="179"/>
      <c r="F7" s="179"/>
      <c r="G7" s="179"/>
      <c r="H7" s="179"/>
    </row>
    <row r="8" spans="1:8" ht="18.75" x14ac:dyDescent="0.25">
      <c r="A8" s="179"/>
      <c r="B8" s="179"/>
      <c r="C8" s="179"/>
      <c r="D8" s="179"/>
      <c r="E8" s="179"/>
      <c r="F8" s="179"/>
      <c r="G8" s="179"/>
      <c r="H8" s="179"/>
    </row>
    <row r="9" spans="1:8" x14ac:dyDescent="0.25">
      <c r="A9" s="263" t="str">
        <f>'1. паспорт местоположение'!A9:C9</f>
        <v>АО "Россети Тюмень"</v>
      </c>
      <c r="B9" s="263"/>
      <c r="C9" s="177"/>
      <c r="D9" s="177"/>
      <c r="E9" s="177"/>
      <c r="F9" s="177"/>
      <c r="G9" s="177"/>
      <c r="H9" s="177"/>
    </row>
    <row r="10" spans="1:8" x14ac:dyDescent="0.25">
      <c r="A10" s="259" t="s">
        <v>9</v>
      </c>
      <c r="B10" s="259"/>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0" t="str">
        <f>'1. паспорт местоположение'!A12:C12</f>
        <v>M_TP3400.PS.0054</v>
      </c>
      <c r="B12" s="270"/>
      <c r="C12" s="177"/>
      <c r="D12" s="177"/>
      <c r="E12" s="177"/>
      <c r="F12" s="177"/>
      <c r="G12" s="177"/>
      <c r="H12" s="177"/>
    </row>
    <row r="13" spans="1:8" x14ac:dyDescent="0.25">
      <c r="A13" s="259" t="s">
        <v>8</v>
      </c>
      <c r="B13" s="259"/>
      <c r="C13" s="178"/>
      <c r="D13" s="178"/>
      <c r="E13" s="178"/>
      <c r="F13" s="178"/>
      <c r="G13" s="178"/>
      <c r="H13" s="178"/>
    </row>
    <row r="14" spans="1:8" ht="18.75" x14ac:dyDescent="0.25">
      <c r="A14" s="11"/>
      <c r="B14" s="11"/>
      <c r="C14" s="11"/>
      <c r="D14" s="11"/>
      <c r="E14" s="11"/>
      <c r="F14" s="11"/>
      <c r="G14" s="11"/>
      <c r="H14" s="11"/>
    </row>
    <row r="15" spans="1:8" ht="47.25" customHeight="1" x14ac:dyDescent="0.25">
      <c r="A15" s="270" t="str">
        <f>'1. паспорт местоположение'!A15:C15</f>
        <v>Реконструкция ТП-10/0.4 кВ Ялуторовского РЭС Южного ТПО 1 этап (реконструкия ТП 10/0.4 кВ - 30шт.)</v>
      </c>
      <c r="B15" s="270"/>
      <c r="C15" s="177"/>
      <c r="D15" s="177"/>
      <c r="E15" s="177"/>
      <c r="F15" s="177"/>
      <c r="G15" s="177"/>
      <c r="H15" s="177"/>
    </row>
    <row r="16" spans="1:8" x14ac:dyDescent="0.25">
      <c r="A16" s="259" t="s">
        <v>7</v>
      </c>
      <c r="B16" s="259"/>
      <c r="C16" s="178"/>
      <c r="D16" s="178"/>
      <c r="E16" s="178"/>
      <c r="F16" s="178"/>
      <c r="G16" s="178"/>
      <c r="H16" s="178"/>
    </row>
    <row r="17" spans="1:2" x14ac:dyDescent="0.25">
      <c r="B17" s="148"/>
    </row>
    <row r="18" spans="1:2" ht="33.75" customHeight="1" x14ac:dyDescent="0.25">
      <c r="A18" s="420" t="s">
        <v>534</v>
      </c>
      <c r="B18" s="421"/>
    </row>
    <row r="19" spans="1:2" x14ac:dyDescent="0.25">
      <c r="B19" s="47"/>
    </row>
    <row r="20" spans="1:2" ht="16.5" thickBot="1" x14ac:dyDescent="0.3">
      <c r="B20" s="149"/>
    </row>
    <row r="21" spans="1:2" ht="30.75" thickBot="1" x14ac:dyDescent="0.3">
      <c r="A21" s="150" t="s">
        <v>402</v>
      </c>
      <c r="B21" s="151" t="str">
        <f>A15</f>
        <v>Реконструкция ТП-10/0.4 кВ Ялуторовского РЭС Южного ТПО 1 этап (реконструкия ТП 10/0.4 кВ - 30шт.)</v>
      </c>
    </row>
    <row r="22" spans="1:2" ht="16.5" thickBot="1" x14ac:dyDescent="0.3">
      <c r="A22" s="150" t="s">
        <v>403</v>
      </c>
      <c r="B22" s="151" t="str">
        <f>'1. паспорт местоположение'!C27</f>
        <v>Ялуторовский район</v>
      </c>
    </row>
    <row r="23" spans="1:2" ht="16.5" thickBot="1" x14ac:dyDescent="0.3">
      <c r="A23" s="150" t="s">
        <v>368</v>
      </c>
      <c r="B23" s="152" t="s">
        <v>608</v>
      </c>
    </row>
    <row r="24" spans="1:2" ht="16.5" thickBot="1" x14ac:dyDescent="0.3">
      <c r="A24" s="150" t="s">
        <v>404</v>
      </c>
      <c r="B24" s="152" t="str">
        <f>'3.3 паспорт описание'!C24</f>
        <v>ТП 10/0.4 кВ - 30 шт.</v>
      </c>
    </row>
    <row r="25" spans="1:2" ht="16.5" thickBot="1" x14ac:dyDescent="0.3">
      <c r="A25" s="153" t="s">
        <v>405</v>
      </c>
      <c r="B25" s="151">
        <f>'3.3 паспорт описание'!C29</f>
        <v>2027</v>
      </c>
    </row>
    <row r="26" spans="1:2" ht="16.5" thickBot="1" x14ac:dyDescent="0.3">
      <c r="A26" s="154" t="s">
        <v>406</v>
      </c>
      <c r="B26" s="155" t="str">
        <f>'3.3 паспорт описание'!C30</f>
        <v>П</v>
      </c>
    </row>
    <row r="27" spans="1:2" ht="29.25" thickBot="1" x14ac:dyDescent="0.3">
      <c r="A27" s="162" t="s">
        <v>407</v>
      </c>
      <c r="B27" s="221">
        <f>'6.2. Паспорт фин осв ввод'!D24</f>
        <v>33.442175999999996</v>
      </c>
    </row>
    <row r="28" spans="1:2" ht="16.5" thickBot="1" x14ac:dyDescent="0.3">
      <c r="A28" s="157" t="s">
        <v>408</v>
      </c>
      <c r="B28" s="157" t="s">
        <v>609</v>
      </c>
    </row>
    <row r="29" spans="1:2" ht="29.25" thickBot="1" x14ac:dyDescent="0.3">
      <c r="A29" s="163" t="s">
        <v>409</v>
      </c>
      <c r="B29" s="222"/>
    </row>
    <row r="30" spans="1:2" ht="29.25" thickBot="1" x14ac:dyDescent="0.3">
      <c r="A30" s="163" t="s">
        <v>410</v>
      </c>
      <c r="B30" s="223"/>
    </row>
    <row r="31" spans="1:2" ht="16.5" thickBot="1" x14ac:dyDescent="0.3">
      <c r="A31" s="157" t="s">
        <v>411</v>
      </c>
      <c r="B31" s="224"/>
    </row>
    <row r="32" spans="1:2" ht="29.25" thickBot="1" x14ac:dyDescent="0.3">
      <c r="A32" s="163" t="s">
        <v>412</v>
      </c>
      <c r="B32" s="225"/>
    </row>
    <row r="33" spans="1:2" ht="16.5" thickBot="1" x14ac:dyDescent="0.3">
      <c r="A33" s="157" t="s">
        <v>413</v>
      </c>
      <c r="B33" s="226"/>
    </row>
    <row r="34" spans="1:2" ht="16.5" thickBot="1" x14ac:dyDescent="0.3">
      <c r="A34" s="157" t="s">
        <v>414</v>
      </c>
      <c r="B34" s="227">
        <v>0</v>
      </c>
    </row>
    <row r="35" spans="1:2" ht="16.5" thickBot="1" x14ac:dyDescent="0.3">
      <c r="A35" s="157" t="s">
        <v>415</v>
      </c>
      <c r="B35" s="228"/>
    </row>
    <row r="36" spans="1:2" ht="16.5" thickBot="1" x14ac:dyDescent="0.3">
      <c r="A36" s="157" t="s">
        <v>416</v>
      </c>
      <c r="B36" s="228"/>
    </row>
    <row r="37" spans="1:2" ht="29.25" thickBot="1" x14ac:dyDescent="0.3">
      <c r="A37" s="163" t="s">
        <v>417</v>
      </c>
      <c r="B37" s="225">
        <v>0</v>
      </c>
    </row>
    <row r="38" spans="1:2" ht="16.5" thickBot="1" x14ac:dyDescent="0.3">
      <c r="A38" s="157" t="s">
        <v>413</v>
      </c>
      <c r="B38" s="227" t="s">
        <v>610</v>
      </c>
    </row>
    <row r="39" spans="1:2" ht="16.5" thickBot="1" x14ac:dyDescent="0.3">
      <c r="A39" s="157" t="s">
        <v>414</v>
      </c>
      <c r="B39" s="227" t="s">
        <v>610</v>
      </c>
    </row>
    <row r="40" spans="1:2" ht="16.5" thickBot="1" x14ac:dyDescent="0.3">
      <c r="A40" s="157" t="s">
        <v>415</v>
      </c>
      <c r="B40" s="227" t="s">
        <v>610</v>
      </c>
    </row>
    <row r="41" spans="1:2" ht="16.5" thickBot="1" x14ac:dyDescent="0.3">
      <c r="A41" s="157" t="s">
        <v>416</v>
      </c>
      <c r="B41" s="227" t="s">
        <v>610</v>
      </c>
    </row>
    <row r="42" spans="1:2" ht="29.25" thickBot="1" x14ac:dyDescent="0.3">
      <c r="A42" s="163" t="s">
        <v>418</v>
      </c>
      <c r="B42" s="225"/>
    </row>
    <row r="43" spans="1:2" ht="16.5" thickBot="1" x14ac:dyDescent="0.3">
      <c r="A43" s="157" t="s">
        <v>413</v>
      </c>
      <c r="B43" s="226"/>
    </row>
    <row r="44" spans="1:2" ht="16.5" thickBot="1" x14ac:dyDescent="0.3">
      <c r="A44" s="157" t="s">
        <v>414</v>
      </c>
      <c r="B44" s="227"/>
    </row>
    <row r="45" spans="1:2" ht="16.5" thickBot="1" x14ac:dyDescent="0.3">
      <c r="A45" s="157" t="s">
        <v>415</v>
      </c>
      <c r="B45" s="228"/>
    </row>
    <row r="46" spans="1:2" ht="16.5" thickBot="1" x14ac:dyDescent="0.3">
      <c r="A46" s="157" t="s">
        <v>416</v>
      </c>
      <c r="B46" s="228"/>
    </row>
    <row r="47" spans="1:2" ht="29.25" thickBot="1" x14ac:dyDescent="0.3">
      <c r="A47" s="156" t="s">
        <v>419</v>
      </c>
      <c r="B47" s="229"/>
    </row>
    <row r="48" spans="1:2" ht="16.5" thickBot="1" x14ac:dyDescent="0.3">
      <c r="A48" s="158" t="s">
        <v>411</v>
      </c>
      <c r="B48" s="227" t="s">
        <v>610</v>
      </c>
    </row>
    <row r="49" spans="1:2" ht="16.5" thickBot="1" x14ac:dyDescent="0.3">
      <c r="A49" s="158" t="s">
        <v>420</v>
      </c>
      <c r="B49" s="227" t="s">
        <v>610</v>
      </c>
    </row>
    <row r="50" spans="1:2" ht="16.5" thickBot="1" x14ac:dyDescent="0.3">
      <c r="A50" s="158" t="s">
        <v>421</v>
      </c>
      <c r="B50" s="227" t="s">
        <v>610</v>
      </c>
    </row>
    <row r="51" spans="1:2" ht="16.5" thickBot="1" x14ac:dyDescent="0.3">
      <c r="A51" s="158" t="s">
        <v>422</v>
      </c>
      <c r="B51" s="227" t="s">
        <v>610</v>
      </c>
    </row>
    <row r="52" spans="1:2" ht="16.5" thickBot="1" x14ac:dyDescent="0.3">
      <c r="A52" s="153" t="s">
        <v>423</v>
      </c>
      <c r="B52" s="230"/>
    </row>
    <row r="53" spans="1:2" ht="16.5" thickBot="1" x14ac:dyDescent="0.3">
      <c r="A53" s="153" t="s">
        <v>424</v>
      </c>
      <c r="B53" s="231"/>
    </row>
    <row r="54" spans="1:2" ht="16.5" thickBot="1" x14ac:dyDescent="0.3">
      <c r="A54" s="153" t="s">
        <v>425</v>
      </c>
      <c r="B54" s="230"/>
    </row>
    <row r="55" spans="1:2" ht="16.5" thickBot="1" x14ac:dyDescent="0.3">
      <c r="A55" s="154" t="s">
        <v>426</v>
      </c>
      <c r="B55" s="231"/>
    </row>
    <row r="56" spans="1:2" ht="15.75" customHeight="1" x14ac:dyDescent="0.25">
      <c r="A56" s="156" t="s">
        <v>427</v>
      </c>
      <c r="B56" s="158"/>
    </row>
    <row r="57" spans="1:2" x14ac:dyDescent="0.25">
      <c r="A57" s="160" t="s">
        <v>428</v>
      </c>
      <c r="B57" s="160" t="s">
        <v>611</v>
      </c>
    </row>
    <row r="58" spans="1:2" x14ac:dyDescent="0.25">
      <c r="A58" s="160" t="s">
        <v>429</v>
      </c>
      <c r="B58" s="160" t="s">
        <v>395</v>
      </c>
    </row>
    <row r="59" spans="1:2" x14ac:dyDescent="0.25">
      <c r="A59" s="160" t="s">
        <v>430</v>
      </c>
      <c r="B59" s="160" t="s">
        <v>395</v>
      </c>
    </row>
    <row r="60" spans="1:2" x14ac:dyDescent="0.25">
      <c r="A60" s="160" t="s">
        <v>431</v>
      </c>
      <c r="B60" s="160"/>
    </row>
    <row r="61" spans="1:2" ht="16.5" thickBot="1" x14ac:dyDescent="0.3">
      <c r="A61" s="161" t="s">
        <v>432</v>
      </c>
      <c r="B61" s="161" t="s">
        <v>395</v>
      </c>
    </row>
    <row r="62" spans="1:2" ht="30.75" thickBot="1" x14ac:dyDescent="0.3">
      <c r="A62" s="158" t="s">
        <v>433</v>
      </c>
      <c r="B62" s="159"/>
    </row>
    <row r="63" spans="1:2" ht="29.25" thickBot="1" x14ac:dyDescent="0.3">
      <c r="A63" s="153" t="s">
        <v>434</v>
      </c>
      <c r="B63" s="159"/>
    </row>
    <row r="64" spans="1:2" ht="16.5" thickBot="1" x14ac:dyDescent="0.3">
      <c r="A64" s="158" t="s">
        <v>411</v>
      </c>
      <c r="B64" s="164" t="s">
        <v>395</v>
      </c>
    </row>
    <row r="65" spans="1:2" ht="16.5" thickBot="1" x14ac:dyDescent="0.3">
      <c r="A65" s="158" t="s">
        <v>435</v>
      </c>
      <c r="B65" s="159" t="s">
        <v>395</v>
      </c>
    </row>
    <row r="66" spans="1:2" ht="16.5" thickBot="1" x14ac:dyDescent="0.3">
      <c r="A66" s="158" t="s">
        <v>436</v>
      </c>
      <c r="B66" s="164" t="s">
        <v>395</v>
      </c>
    </row>
    <row r="67" spans="1:2" ht="16.5" thickBot="1" x14ac:dyDescent="0.3">
      <c r="A67" s="165" t="s">
        <v>437</v>
      </c>
      <c r="B67" s="209"/>
    </row>
    <row r="68" spans="1:2" ht="16.5" thickBot="1" x14ac:dyDescent="0.3">
      <c r="A68" s="153" t="s">
        <v>438</v>
      </c>
      <c r="B68" s="209"/>
    </row>
    <row r="69" spans="1:2" ht="16.5" thickBot="1" x14ac:dyDescent="0.3">
      <c r="A69" s="160" t="s">
        <v>439</v>
      </c>
      <c r="B69" s="166" t="s">
        <v>395</v>
      </c>
    </row>
    <row r="70" spans="1:2" ht="16.5" thickBot="1" x14ac:dyDescent="0.3">
      <c r="A70" s="160" t="s">
        <v>440</v>
      </c>
      <c r="B70" s="166" t="s">
        <v>395</v>
      </c>
    </row>
    <row r="71" spans="1:2" ht="16.5" thickBot="1" x14ac:dyDescent="0.3">
      <c r="A71" s="160" t="s">
        <v>441</v>
      </c>
      <c r="B71" s="166"/>
    </row>
    <row r="72" spans="1:2" ht="29.25" thickBot="1" x14ac:dyDescent="0.3">
      <c r="A72" s="167" t="s">
        <v>442</v>
      </c>
      <c r="B72" s="164" t="s">
        <v>612</v>
      </c>
    </row>
    <row r="73" spans="1:2" ht="28.5" customHeight="1" x14ac:dyDescent="0.25">
      <c r="A73" s="156" t="s">
        <v>443</v>
      </c>
      <c r="B73" s="417" t="s">
        <v>613</v>
      </c>
    </row>
    <row r="74" spans="1:2" x14ac:dyDescent="0.25">
      <c r="A74" s="160" t="s">
        <v>444</v>
      </c>
      <c r="B74" s="418"/>
    </row>
    <row r="75" spans="1:2" x14ac:dyDescent="0.25">
      <c r="A75" s="160" t="s">
        <v>445</v>
      </c>
      <c r="B75" s="418"/>
    </row>
    <row r="76" spans="1:2" x14ac:dyDescent="0.25">
      <c r="A76" s="160" t="s">
        <v>446</v>
      </c>
      <c r="B76" s="418"/>
    </row>
    <row r="77" spans="1:2" x14ac:dyDescent="0.25">
      <c r="A77" s="160" t="s">
        <v>447</v>
      </c>
      <c r="B77" s="418"/>
    </row>
    <row r="78" spans="1:2" ht="16.5" thickBot="1" x14ac:dyDescent="0.3">
      <c r="A78" s="168" t="s">
        <v>448</v>
      </c>
      <c r="B78" s="419"/>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Андрианова Оксана Юрьевна</cp:lastModifiedBy>
  <cp:lastPrinted>2015-11-30T14:18:17Z</cp:lastPrinted>
  <dcterms:created xsi:type="dcterms:W3CDTF">2015-08-16T15:31:05Z</dcterms:created>
  <dcterms:modified xsi:type="dcterms:W3CDTF">2023-04-03T07:43:58Z</dcterms:modified>
</cp:coreProperties>
</file>